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19440" windowHeight="12255" tabRatio="1000"/>
  </bookViews>
  <sheets>
    <sheet name="Presupuesto" sheetId="167"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4">#REF!</definedName>
    <definedName name="\6">#REF!</definedName>
    <definedName name="\A">#REF!</definedName>
    <definedName name="\E">#REF!</definedName>
    <definedName name="\I">#REF!</definedName>
    <definedName name="\M">#REF!</definedName>
    <definedName name="\N">#REF!</definedName>
    <definedName name="\O">#REF!</definedName>
    <definedName name="\p">[1]PRESUPUESTO!#REF!</definedName>
    <definedName name="\q">[1]PRESUPUESTO!#REF!</definedName>
    <definedName name="\R">#REF!</definedName>
    <definedName name="\T">#REF!</definedName>
    <definedName name="\U">#REF!</definedName>
    <definedName name="\w">[1]PRESUPUESTO!#REF!</definedName>
    <definedName name="\z">[1]PRESUPUESTO!#REF!</definedName>
    <definedName name="___________CAL50">#REF!</definedName>
    <definedName name="___________mz125">#REF!</definedName>
    <definedName name="___________MZ13">#REF!</definedName>
    <definedName name="___________MZ14">#REF!</definedName>
    <definedName name="___________MZ17">#REF!</definedName>
    <definedName name="_________hor210">'[2]anal term'!$G$1512</definedName>
    <definedName name="________CAL50">#REF!</definedName>
    <definedName name="________hor210">'[2]anal term'!$G$1512</definedName>
    <definedName name="________MZ1155">#REF!</definedName>
    <definedName name="________mz125">#REF!</definedName>
    <definedName name="________MZ13">#REF!</definedName>
    <definedName name="________MZ14">#REF!</definedName>
    <definedName name="________MZ17">#REF!</definedName>
    <definedName name="_______hor210">'[2]anal term'!$G$1512</definedName>
    <definedName name="_______MZ16">#REF!</definedName>
    <definedName name="______CAL50">#REF!</definedName>
    <definedName name="______hor210">'[2]anal term'!$G$1512</definedName>
    <definedName name="______MZ1155">#REF!</definedName>
    <definedName name="______mz125">#REF!</definedName>
    <definedName name="______MZ13">#REF!</definedName>
    <definedName name="______MZ14">#REF!</definedName>
    <definedName name="______MZ16">#REF!</definedName>
    <definedName name="______MZ17">#REF!</definedName>
    <definedName name="_____CAL50">#REF!</definedName>
    <definedName name="_____hor210">'[2]anal term'!$G$1512</definedName>
    <definedName name="_____MZ1155">#REF!</definedName>
    <definedName name="_____mz125">#REF!</definedName>
    <definedName name="_____MZ13">#REF!</definedName>
    <definedName name="_____MZ14">#REF!</definedName>
    <definedName name="_____MZ16">#REF!</definedName>
    <definedName name="_____MZ17">#REF!</definedName>
    <definedName name="____hor210">'[2]anal term'!$G$1512</definedName>
    <definedName name="____MZ1155">#REF!</definedName>
    <definedName name="____MZ16">#REF!</definedName>
    <definedName name="___CAL50">#REF!</definedName>
    <definedName name="___hor140">#REF!</definedName>
    <definedName name="___hor210">'[2]anal term'!$G$1512</definedName>
    <definedName name="___hor280">[3]Analisis!$D$63</definedName>
    <definedName name="___MZ1155">#REF!</definedName>
    <definedName name="___mz125">#REF!</definedName>
    <definedName name="___MZ13">#REF!</definedName>
    <definedName name="___MZ14">#REF!</definedName>
    <definedName name="___MZ16">#REF!</definedName>
    <definedName name="___MZ17">#REF!</definedName>
    <definedName name="___pu1">#REF!</definedName>
    <definedName name="___pu10">#REF!</definedName>
    <definedName name="___pu2">#REF!</definedName>
    <definedName name="___pu4">[4]Sheet4!$E$1:$E$65536</definedName>
    <definedName name="___pu5">[4]Sheet5!$E$1:$E$65536</definedName>
    <definedName name="___PU6">#REF!</definedName>
    <definedName name="___pu7">#REF!</definedName>
    <definedName name="___pu8">#REF!</definedName>
    <definedName name="___TC110">#REF!</definedName>
    <definedName name="___ZC1">#REF!</definedName>
    <definedName name="___ZE1">#REF!</definedName>
    <definedName name="___ZE2">#REF!</definedName>
    <definedName name="___ZE3">#REF!</definedName>
    <definedName name="___ZE4">#REF!</definedName>
    <definedName name="___ZE5">#REF!</definedName>
    <definedName name="___ZE6">#REF!</definedName>
    <definedName name="__123Graph_A" hidden="1">[5]A!#REF!</definedName>
    <definedName name="__123Graph_B" hidden="1">[5]A!#REF!</definedName>
    <definedName name="__123Graph_C" hidden="1">[5]A!#REF!</definedName>
    <definedName name="__123Graph_D" hidden="1">[5]A!#REF!</definedName>
    <definedName name="__123Graph_E" hidden="1">[5]A!#REF!</definedName>
    <definedName name="__123Graph_F" hidden="1">[5]A!#REF!</definedName>
    <definedName name="__CAL50">#REF!</definedName>
    <definedName name="__hor140">#REF!</definedName>
    <definedName name="__hor210">'[2]anal term'!$G$1512</definedName>
    <definedName name="__hor280">[6]Analisis!$D$63</definedName>
    <definedName name="__MZ1155">#REF!</definedName>
    <definedName name="__mz125">#REF!</definedName>
    <definedName name="__MZ13">#REF!</definedName>
    <definedName name="__MZ14">#REF!</definedName>
    <definedName name="__MZ16">#REF!</definedName>
    <definedName name="__MZ17">#REF!</definedName>
    <definedName name="__pu1">#REF!</definedName>
    <definedName name="__pu10">#REF!</definedName>
    <definedName name="__pu2">#REF!</definedName>
    <definedName name="__pu3">#REF!</definedName>
    <definedName name="__pu4">[7]Sheet4!$E$1:$E$65536</definedName>
    <definedName name="__pu5">[7]Sheet5!$E$1:$E$65536</definedName>
    <definedName name="__PU6">#REF!</definedName>
    <definedName name="__pu7">#REF!</definedName>
    <definedName name="__pu8">#REF!</definedName>
    <definedName name="__REALIZADO">[1]PRESUPUESTO!#REF!</definedName>
    <definedName name="__SUB1">[8]Análisis!#REF!</definedName>
    <definedName name="__TC110">#REF!</definedName>
    <definedName name="__ZC1">#REF!</definedName>
    <definedName name="__ZE1">#REF!</definedName>
    <definedName name="__ZE2">#REF!</definedName>
    <definedName name="__ZE3">#REF!</definedName>
    <definedName name="__ZE4">#REF!</definedName>
    <definedName name="__ZE5">#REF!</definedName>
    <definedName name="__ZE6">#REF!</definedName>
    <definedName name="_01_MOV_DE_TIERRA">#REF!</definedName>
    <definedName name="_02_Hormigón">#REF!</definedName>
    <definedName name="_03_Verjas">#REF!</definedName>
    <definedName name="_04_Pasarela">#REF!</definedName>
    <definedName name="_05_Inst_Sanit_Edif">#REF!</definedName>
    <definedName name="_07_Mampostería">#REF!</definedName>
    <definedName name="_08_Techos">#REF!</definedName>
    <definedName name="_09_Revestimientos">#REF!</definedName>
    <definedName name="_1">#N/A</definedName>
    <definedName name="_1___MAT_ACERO">#REF!</definedName>
    <definedName name="_10___PRES_PLAFONES">#REF!</definedName>
    <definedName name="_10_Puertas">#REF!</definedName>
    <definedName name="_10MAT_HORM._I">#REF!</definedName>
    <definedName name="_11___PRES_REVEST.">#REF!</definedName>
    <definedName name="_11MAT_MOVTO_TIERR">#REF!</definedName>
    <definedName name="_12___PRES_TOTAL">#REF!</definedName>
    <definedName name="_12_Ventanas">#REF!</definedName>
    <definedName name="_12MAT_PINTURA">#REF!</definedName>
    <definedName name="_13___PRES_VENTANAS">#REF!</definedName>
    <definedName name="_13_Pisos">#REF!</definedName>
    <definedName name="_13MAT_PINTURAS">#REF!</definedName>
    <definedName name="_14__ANAL_REV.CER">#REF!</definedName>
    <definedName name="_14_Plafond">#REF!</definedName>
    <definedName name="_14MAT_PLAFONES">#REF!</definedName>
    <definedName name="_15__MAT_AGREGADOS">#REF!</definedName>
    <definedName name="_15_Ebanis_Edif">#REF!</definedName>
    <definedName name="_15MAT_REVEST.">#REF!</definedName>
    <definedName name="_16__MAT_BLOQUES">#REF!</definedName>
    <definedName name="_17__MAT_CARP.">#REF!</definedName>
    <definedName name="_17_Acces_Edif">#REF!</definedName>
    <definedName name="_17MAT_VENTANAS">#REF!</definedName>
    <definedName name="_18__MAT_CEMENTOS">#REF!</definedName>
    <definedName name="_18_Inst_Sanit_Solar">#REF!</definedName>
    <definedName name="_18OBRA_MANO">#REF!</definedName>
    <definedName name="_19__MAT_HORM._I">#REF!</definedName>
    <definedName name="_1ANAL_REV.CER">#REF!</definedName>
    <definedName name="_2___MAT_CERRAJ.">#REF!</definedName>
    <definedName name="_20__MAT_MOVTO_TIERR">#REF!</definedName>
    <definedName name="_20_Parqueos_Aceras">#REF!</definedName>
    <definedName name="_20PRES_DESAGUES">#REF!</definedName>
    <definedName name="_21__MAT_PINTURA">#REF!</definedName>
    <definedName name="_21_Cisterna">#REF!</definedName>
    <definedName name="_22__MAT_PINTURAS">#REF!</definedName>
    <definedName name="_22_Casetas">#REF!</definedName>
    <definedName name="_22PRES_FINO">#REF!</definedName>
    <definedName name="_23__MAT_PLAFONES">#REF!</definedName>
    <definedName name="_23_Jardinería">#REF!</definedName>
    <definedName name="_24__MAT_REVEST.">#REF!</definedName>
    <definedName name="_24PRES_HORMIGON">#REF!</definedName>
    <definedName name="_25__OBRA_MANO">#REF!</definedName>
    <definedName name="_25_Estruct_Cont">#REF!</definedName>
    <definedName name="_26_ANAL_REV.CER">#REF!</definedName>
    <definedName name="_26PRES_I._SANIT.">#REF!</definedName>
    <definedName name="_27_MAT_ACERO">[9]Capilla!#REF!</definedName>
    <definedName name="_28_Gastos_Grales">#REF!</definedName>
    <definedName name="_28_MAT_AGREGADOS">#REF!</definedName>
    <definedName name="_28PRES_M._TIERRAS">#REF!</definedName>
    <definedName name="_29_MAT_BLOQUES">#REF!</definedName>
    <definedName name="_3___MAT_VENTANAS">#REF!</definedName>
    <definedName name="_30_MAT_CARP.">#REF!</definedName>
    <definedName name="_30PRES_MISCEL.">#REF!</definedName>
    <definedName name="_31_MAT_CEMENTOS">#REF!</definedName>
    <definedName name="_32_MAT_CERRAJ.">[9]Capilla!#REF!</definedName>
    <definedName name="_32PRES_MUROS">#REF!</definedName>
    <definedName name="_33_MAT_HORM._I">#REF!</definedName>
    <definedName name="_34_MAT_MOVTO_TIERR">#REF!</definedName>
    <definedName name="_34PRES_PAÑETE">#REF!</definedName>
    <definedName name="_35_MAT_PINTURA">#REF!</definedName>
    <definedName name="_36_MAT_PINTURAS">#REF!</definedName>
    <definedName name="_36PRES_PINTURAS">#REF!</definedName>
    <definedName name="_37_MAT_PLAFONES">#REF!</definedName>
    <definedName name="_38_MAT_REVEST.">#REF!</definedName>
    <definedName name="_38PRES_PISOS">#REF!</definedName>
    <definedName name="_39_MAT_VENTANAS">[9]Capilla!#REF!</definedName>
    <definedName name="_3MAT_ACERO">#REF!</definedName>
    <definedName name="_4___PRES_DESAGUES">#REF!</definedName>
    <definedName name="_40_OBRA_MANO">#REF!</definedName>
    <definedName name="_40PRES_PLAFONES">#REF!</definedName>
    <definedName name="_41_PRES_DESAGUES">[9]Capilla!#REF!</definedName>
    <definedName name="_42_PRES_FINO">[9]Capilla!#REF!</definedName>
    <definedName name="_42PRES_REVEST.">#REF!</definedName>
    <definedName name="_43_PRES_I._SANIT.">[9]Capilla!#REF!</definedName>
    <definedName name="_44_PRES_MISCEL.">[9]Capilla!#REF!</definedName>
    <definedName name="_44PRES_TOTAL">#REF!</definedName>
    <definedName name="_45_PRES_PINTURAS">[9]Capilla!#REF!</definedName>
    <definedName name="_46_PRES_PISOS">[9]Capilla!#REF!</definedName>
    <definedName name="_46PRES_VENTANAS">#REF!</definedName>
    <definedName name="_47_PRES_PLAFONES">[9]Capilla!#REF!</definedName>
    <definedName name="_48_PRES_REVEST.">[9]Capilla!#REF!</definedName>
    <definedName name="_49_PRES_TOTAL">[9]Capilla!#REF!</definedName>
    <definedName name="_4MAT_AGREGADOS">#REF!</definedName>
    <definedName name="_5___PRES_FINO">#REF!</definedName>
    <definedName name="_50_PRES_VENTANAS">[9]Capilla!#REF!</definedName>
    <definedName name="_5MAT_BLOQUES">#REF!</definedName>
    <definedName name="_6___PRES_I._SANIT.">#REF!</definedName>
    <definedName name="_6MAT_CARP.">#REF!</definedName>
    <definedName name="_7___PRES_MISCEL.">#REF!</definedName>
    <definedName name="_7MAT_CEMENTOS">#REF!</definedName>
    <definedName name="_8___PRES_PINTURAS">#REF!</definedName>
    <definedName name="_9___PRES_PISOS">#REF!</definedName>
    <definedName name="_9MAT_CERRAJ.">#REF!</definedName>
    <definedName name="_CAL50">#REF!</definedName>
    <definedName name="_CTC220">#REF!</definedName>
    <definedName name="_F">[5]A!#REF!</definedName>
    <definedName name="_Fill" hidden="1">#REF!</definedName>
    <definedName name="_xlnm._FilterDatabase" localSheetId="0" hidden="1">Presupuesto!$A$10:$G$606</definedName>
    <definedName name="_hor140">#REF!</definedName>
    <definedName name="_hor210">'[2]anal term'!$G$1512</definedName>
    <definedName name="_hor280">[6]Analisis!$D$63</definedName>
    <definedName name="_Key1" hidden="1">#REF!</definedName>
    <definedName name="_Key2" hidden="1">#REF!</definedName>
    <definedName name="_MZ1155">#REF!</definedName>
    <definedName name="_mz125">#REF!</definedName>
    <definedName name="_MZ13">#REF!</definedName>
    <definedName name="_MZ14">#REF!</definedName>
    <definedName name="_MZ16">#REF!</definedName>
    <definedName name="_MZ17">#REF!</definedName>
    <definedName name="_o">#REF!</definedName>
    <definedName name="_Order1" hidden="1">255</definedName>
    <definedName name="_Order2" hidden="1">255</definedName>
    <definedName name="_PH140">#REF!</definedName>
    <definedName name="_PH160">#REF!</definedName>
    <definedName name="_PH180">#REF!</definedName>
    <definedName name="_PH210">#REF!</definedName>
    <definedName name="_PH240">#REF!</definedName>
    <definedName name="_PH250">#REF!</definedName>
    <definedName name="_PH260">#REF!</definedName>
    <definedName name="_PH280">#REF!</definedName>
    <definedName name="_PH300">#REF!</definedName>
    <definedName name="_PH315">#REF!</definedName>
    <definedName name="_PH350">#REF!</definedName>
    <definedName name="_PH400">#REF!</definedName>
    <definedName name="_pl1">[10]analisis!$G$2432</definedName>
    <definedName name="_pl12">[10]analisis!$G$2477</definedName>
    <definedName name="_pl316">[10]analisis!$G$2513</definedName>
    <definedName name="_pl38">[10]analisis!$G$2486</definedName>
    <definedName name="_PTC110">#REF!</definedName>
    <definedName name="_PTC220">#REF!</definedName>
    <definedName name="_pu1">#REF!</definedName>
    <definedName name="_pu10">#REF!</definedName>
    <definedName name="_pu2">#REF!</definedName>
    <definedName name="_PU3">#REF!</definedName>
    <definedName name="_pu4">[11]Sheet4!$E$1:$E$65536</definedName>
    <definedName name="_pu5">[11]Sheet5!$E$1:$E$65536</definedName>
    <definedName name="_PU6">#REF!</definedName>
    <definedName name="_pu7">#REF!</definedName>
    <definedName name="_pu8">#REF!</definedName>
    <definedName name="_Sort" hidden="1">#REF!</definedName>
    <definedName name="_SUB1">#REF!</definedName>
    <definedName name="_tc110">#REF!</definedName>
    <definedName name="_TC220">#REF!</definedName>
    <definedName name="_TUB24">#REF!</definedName>
    <definedName name="_VAR12">[12]Precio!$F$12</definedName>
    <definedName name="_VAR38">[12]Precio!$F$11</definedName>
    <definedName name="_ZC1">#REF!</definedName>
    <definedName name="_ZE1">#REF!</definedName>
    <definedName name="_ZE2">#REF!</definedName>
    <definedName name="_ZE3">#REF!</definedName>
    <definedName name="_ZE4">#REF!</definedName>
    <definedName name="_ZE5">#REF!</definedName>
    <definedName name="_ZE6">#REF!</definedName>
    <definedName name="A">[13]Ebanisteria!$L$4</definedName>
    <definedName name="A_IMPRESIÓN_IM">#REF!</definedName>
    <definedName name="aa">#REF!</definedName>
    <definedName name="aa_2">"$#REF!.$B$109"</definedName>
    <definedName name="aa_3">"$#REF!.$B$109"</definedName>
    <definedName name="AAG">[12]Precio!$F$20</definedName>
    <definedName name="ABULT">#REF!</definedName>
    <definedName name="AC">#REF!</definedName>
    <definedName name="ACA_1">'[14]A-BASICOS'!$A$2024:$G$2024</definedName>
    <definedName name="ACA_2">#REF!</definedName>
    <definedName name="ACA_6">#REF!</definedName>
    <definedName name="ACA_7">#REF!</definedName>
    <definedName name="acarreo">'[15]Listado Equipos a utilizar'!#REF!</definedName>
    <definedName name="ACARREOADOQUIN">#REF!</definedName>
    <definedName name="ACARREOADOQUINCLASICO">#REF!</definedName>
    <definedName name="ACARREOADOQUINCOLONIAL">#REF!</definedName>
    <definedName name="ACARREOADOQUINMEDITERRANEO">#REF!</definedName>
    <definedName name="ACARREOADOQUINMEDITERRANEODIAMANTE">#REF!</definedName>
    <definedName name="ACARREOADOQUINOLYMPUS">#REF!</definedName>
    <definedName name="ACARREOBLINTEL6">#REF!</definedName>
    <definedName name="ACARREOBLINTEL6X8X8">#REF!</definedName>
    <definedName name="ACARREOBLINTEL8">#REF!</definedName>
    <definedName name="ACARREOBLINTEL8X8X8">#REF!</definedName>
    <definedName name="ACARREOBLOCK10">#REF!</definedName>
    <definedName name="ACARREOBLOCK12">#REF!</definedName>
    <definedName name="ACARREOBLOCK4">#REF!</definedName>
    <definedName name="ACARREOBLOCK5">#REF!</definedName>
    <definedName name="ACARREOBLOCK6">#REF!</definedName>
    <definedName name="ACARREOBLOCK8">#REF!</definedName>
    <definedName name="ACARREOBLOCKORN">#REF!</definedName>
    <definedName name="ACARREOBLOCKRUST4">#REF!</definedName>
    <definedName name="ACARREOBLOCKRUST8">#REF!</definedName>
    <definedName name="ACARREOBLOQUETECHO11X20X20GRIS">#REF!</definedName>
    <definedName name="ACARREOBLOQUETECHO15X60COLOR">#REF!</definedName>
    <definedName name="ACARREOBLOQUETECHO15X60GRIS">#REF!</definedName>
    <definedName name="ACARREOBLOVIGA6">#REF!</definedName>
    <definedName name="ACARREOBLOVIGA8">#REF!</definedName>
    <definedName name="ACARREOMOSAICOGRAVILLA30X30">#REF!</definedName>
    <definedName name="ACARREOPISOS">#REF!</definedName>
    <definedName name="ACARREOVIBRAZO30X30">#REF!</definedName>
    <definedName name="ACARREOVIBRAZO40X40">#REF!</definedName>
    <definedName name="ACARREOVIBRORUSTICO30X30">#REF!</definedName>
    <definedName name="ACARREOZOCALOS">#REF!</definedName>
    <definedName name="ACARREPTABLETA">#REF!</definedName>
    <definedName name="ACERA">#REF!</definedName>
    <definedName name="acera1">#REF!</definedName>
    <definedName name="acera12">#REF!</definedName>
    <definedName name="aceras">#REF!</definedName>
    <definedName name="ACERO">#REF!</definedName>
    <definedName name="Acero_1">#N/A</definedName>
    <definedName name="Acero_1_2_____Grado_40">[16]Insumos!$B$6:$D$6</definedName>
    <definedName name="Acero_1_4______Grado_40">[16]Insumos!$B$7:$D$7</definedName>
    <definedName name="Acero_2">#N/A</definedName>
    <definedName name="Acero_3">#N/A</definedName>
    <definedName name="Acero_3_4__1_____Grado_40">[16]Insumos!$B$8:$D$8</definedName>
    <definedName name="Acero_3_8______Grado_40">[16]Insumos!$B$9:$D$9</definedName>
    <definedName name="Acero_QQ">#REF!</definedName>
    <definedName name="acero1">#REF!</definedName>
    <definedName name="ACERO12">#REF!</definedName>
    <definedName name="ACERO1225">#REF!</definedName>
    <definedName name="ACERO14">#REF!</definedName>
    <definedName name="acero2">#REF!</definedName>
    <definedName name="ACERO34">#REF!</definedName>
    <definedName name="ACERO38">#REF!</definedName>
    <definedName name="ACERO3825">#REF!</definedName>
    <definedName name="ACERO60">[17]Mat!$D$15</definedName>
    <definedName name="ACERO601">#REF!</definedName>
    <definedName name="ACERO6012">#REF!</definedName>
    <definedName name="ACERO601225">#REF!</definedName>
    <definedName name="ACERO6034">#REF!</definedName>
    <definedName name="ACERO6035">#REF!</definedName>
    <definedName name="ACERO6038">#REF!</definedName>
    <definedName name="ACERO603825">#REF!</definedName>
    <definedName name="acerog40">[18]MATERIALES!$G$7</definedName>
    <definedName name="aceroi">#REF!</definedName>
    <definedName name="aceroii">#REF!</definedName>
    <definedName name="aceromalla">#REF!</definedName>
    <definedName name="ACEROQQ">#REF!</definedName>
    <definedName name="ACOMALTATENSIONCONTRA">#REF!</definedName>
    <definedName name="ACOMDEPLANTANUEAEQUIPO800ACONTRA">#REF!</definedName>
    <definedName name="ACOMDESDEEQUIPOAPANELAA">#REF!</definedName>
    <definedName name="ACOMELEC">#REF!</definedName>
    <definedName name="ACOMEQUIPOAPANELBOMBACONTRA">#REF!</definedName>
    <definedName name="ACOMEQUIPOAPANELLUCESPARQCONTRA">#REF!</definedName>
    <definedName name="ACOMPRIDEPOSTEATRANSF750CONTRA">#REF!</definedName>
    <definedName name="ACOMSECDEEQUIPOAPANLUCESYTC">#REF!</definedName>
    <definedName name="ACOMSECDEPLANUEAEQUI800CONTRA">#REF!</definedName>
    <definedName name="ACOMSECDETRANSF750AREGBCONTRA">#REF!</definedName>
    <definedName name="ACOMSECTRANSFAEQUIPOCONTRA">#REF!</definedName>
    <definedName name="ACUM">[19]A!#REF!</definedName>
    <definedName name="ADAMIOSIN">#REF!</definedName>
    <definedName name="ADAPTADOR_HEM_PVC_1">#REF!</definedName>
    <definedName name="ADAPTADOR_HEM_PVC_12">#REF!</definedName>
    <definedName name="ADAPTADOR_HEM_PVC_34">#REF!</definedName>
    <definedName name="ADAPTADOR_MAC_PVC_1">#REF!</definedName>
    <definedName name="ADAPTADOR_MAC_PVC_12">#REF!</definedName>
    <definedName name="ADAPTADOR_MAC_PVC_34">#REF!</definedName>
    <definedName name="ADAPTCPVCH12">#REF!</definedName>
    <definedName name="ADAPTCPVCH34">#REF!</definedName>
    <definedName name="ADAPTCPVCM12">#REF!</definedName>
    <definedName name="ADAPTCPVCM34">#REF!</definedName>
    <definedName name="ADAPTPVCH1">#REF!</definedName>
    <definedName name="ADAPTPVCH112">#REF!</definedName>
    <definedName name="ADAPTPVCH12">#REF!</definedName>
    <definedName name="ADAPTPVCH2">#REF!</definedName>
    <definedName name="ADAPTPVCH3">#REF!</definedName>
    <definedName name="ADAPTPVCH34">#REF!</definedName>
    <definedName name="ADAPTPVCH4">#REF!</definedName>
    <definedName name="ADAPTPVCH6">#REF!</definedName>
    <definedName name="ADAPTPVCM1">#REF!</definedName>
    <definedName name="ADAPTPVCM112">#REF!</definedName>
    <definedName name="ADAPTPVCM12">#REF!</definedName>
    <definedName name="ADAPTPVCM2">#REF!</definedName>
    <definedName name="ADAPTPVCM3">#REF!</definedName>
    <definedName name="ADAPTPVCM34">#REF!</definedName>
    <definedName name="ADAPTPVCM4">#REF!</definedName>
    <definedName name="ADAPTPVCM6">#REF!</definedName>
    <definedName name="ADER">#REF!</definedName>
    <definedName name="ADHERENCIA">#REF!</definedName>
    <definedName name="ADICIONAL">#N/A</definedName>
    <definedName name="ADITIVO">#REF!</definedName>
    <definedName name="ADITIVO_IMPERMEABILIZANTE">#REF!</definedName>
    <definedName name="adm">'[20]Resumen Precio Equipos'!$C$28</definedName>
    <definedName name="adm.a" hidden="1">'[21]ANALISIS STO DGO'!#REF!</definedName>
    <definedName name="ADMBL" hidden="1">'[21]ANALISIS STO DGO'!#REF!</definedName>
    <definedName name="ADMINISTRATIVOS">#REF!</definedName>
    <definedName name="Adoquín_Mediterráneo_Gris">[16]Insumos!$B$156:$D$156</definedName>
    <definedName name="AG">[12]Precio!$F$21</definedName>
    <definedName name="Agregado">#REF!</definedName>
    <definedName name="Agregado_2">#N/A</definedName>
    <definedName name="Agregado_3">#N/A</definedName>
    <definedName name="Agregados">[22]Materiales!$B$4</definedName>
    <definedName name="Agregados_Hormigon">[23]Materiales!$B$5</definedName>
    <definedName name="agricola">'[15]Listado Equipos a utilizar'!#REF!</definedName>
    <definedName name="Agua">#REF!</definedName>
    <definedName name="Agua_1">#N/A</definedName>
    <definedName name="Agua_2">#N/A</definedName>
    <definedName name="Agua_3">#N/A</definedName>
    <definedName name="AGUAGL">'[24]MATERIALES LISTADO'!$D$8</definedName>
    <definedName name="aguarras">#REF!</definedName>
    <definedName name="AL">#REF!</definedName>
    <definedName name="AL_ELEC_No10">#REF!</definedName>
    <definedName name="AL_ELEC_No12">#REF!</definedName>
    <definedName name="AL_ELEC_No14">#REF!</definedName>
    <definedName name="AL_ELEC_No6">#REF!</definedName>
    <definedName name="AL_ELEC_No8">#REF!</definedName>
    <definedName name="AL10_">#REF!</definedName>
    <definedName name="AL12_">#REF!</definedName>
    <definedName name="AL14_">#REF!</definedName>
    <definedName name="AL18DUPLO">#REF!</definedName>
    <definedName name="AL1C">#REF!</definedName>
    <definedName name="AL2_">#REF!</definedName>
    <definedName name="AL2C">#REF!</definedName>
    <definedName name="AL3C">#REF!</definedName>
    <definedName name="AL4_">#REF!</definedName>
    <definedName name="AL6_">#REF!</definedName>
    <definedName name="AL8_">#REF!</definedName>
    <definedName name="ALAM">#REF!</definedName>
    <definedName name="ALAM16">[12]Precio!$F$16</definedName>
    <definedName name="ALAM18">[12]Precio!$F$15</definedName>
    <definedName name="alambi">#REF!</definedName>
    <definedName name="alambii">#REF!</definedName>
    <definedName name="alambiii">#REF!</definedName>
    <definedName name="alambiiii">#REF!</definedName>
    <definedName name="ALAMBRE">#REF!</definedName>
    <definedName name="Alambre_2">#N/A</definedName>
    <definedName name="Alambre_3">#N/A</definedName>
    <definedName name="Alambre_No._18">[16]Insumos!$B$20:$D$20</definedName>
    <definedName name="Alambre_No.18">#REF!</definedName>
    <definedName name="Alambre_No.18_2">#N/A</definedName>
    <definedName name="Alambre_No.18_3">#N/A</definedName>
    <definedName name="Alambre_Varilla">#REF!</definedName>
    <definedName name="alambre18">[18]MATERIALES!$G$10</definedName>
    <definedName name="ALAMBRED">#REF!</definedName>
    <definedName name="ALB_001">#REF!</definedName>
    <definedName name="ALB_003">#REF!</definedName>
    <definedName name="ALB_007">#REF!</definedName>
    <definedName name="ALBANIL">#REF!</definedName>
    <definedName name="ALBANIL2">[25]M.O.!$C$12</definedName>
    <definedName name="ALBANIL3">#REF!</definedName>
    <definedName name="Albañil_Dia">[22]MO!$C$14</definedName>
    <definedName name="Alq._Madera_Dintel____Incl._M_O">[16]Insumos!$B$122:$D$122</definedName>
    <definedName name="Alq._Madera_P_Antepecho____Incl._M_O">[4]Insumos!#REF!</definedName>
    <definedName name="Alq._Madera_P_Col._____Incl._M_O">[4]Insumos!#REF!</definedName>
    <definedName name="Alq._Madera_P_Losa_____Incl._M_O">[16]Insumos!$B$124:$D$124</definedName>
    <definedName name="Alq._Madera_P_Rampa_____Incl._M_O">[16]Insumos!$B$127:$D$127</definedName>
    <definedName name="Alq._Madera_P_Viga_____Incl._M_O">[16]Insumos!$B$128:$D$128</definedName>
    <definedName name="Alq._Madera_P_Vigas_y_Columnas_Amarre____Incl._M_O">[16]Insumos!$B$129:$D$129</definedName>
    <definedName name="ALTATEN">#REF!</definedName>
    <definedName name="altext3">[26]Volumenes!$S$2521</definedName>
    <definedName name="AMARREVARILLA20">#REF!</definedName>
    <definedName name="AMARREVARILLA40">#REF!</definedName>
    <definedName name="AMARREVARILLA60">#REF!</definedName>
    <definedName name="AMARREVARILLA80">#REF!</definedName>
    <definedName name="ana_abrasadera_1.5pulg">#REF!</definedName>
    <definedName name="ana_abrasadera_1pulg">#REF!</definedName>
    <definedName name="ana_abrasadera_2pulg">#REF!</definedName>
    <definedName name="ana_abrasadera_3pulg">#REF!</definedName>
    <definedName name="ana_abrasadera_4pulg">#REF!</definedName>
    <definedName name="ana_adap_pvc_1.5pulg">#REF!</definedName>
    <definedName name="ana_adap_pvc_2pulg">#REF!</definedName>
    <definedName name="ana_bajante_pluvial_3pulg">#REF!</definedName>
    <definedName name="ana_bajante_pluvial_4pulg">#REF!</definedName>
    <definedName name="ana_bañera">#REF!</definedName>
    <definedName name="ana_blocks_6pulg">#REF!</definedName>
    <definedName name="ana_blocks_8pulg">#REF!</definedName>
    <definedName name="ana_caja_inspeccion">#REF!</definedName>
    <definedName name="ana_calentador_electrico">#REF!</definedName>
    <definedName name="ana_check_hor_2pulg">#REF!</definedName>
    <definedName name="ana_check_ver_3pulg">#REF!</definedName>
    <definedName name="ana_codo_cpvc_0.5pulg">#REF!</definedName>
    <definedName name="ana_codo_cpvc_0.75pulg">#REF!</definedName>
    <definedName name="ana_codo_hg_2hg">#REF!</definedName>
    <definedName name="ana_codo_hg_3hg">#REF!</definedName>
    <definedName name="ana_codo_pvc_drenaje_2pulgx45">#REF!</definedName>
    <definedName name="ana_codo_pvc_drenaje_3pulgx45">#REF!</definedName>
    <definedName name="ana_codo_pvc_drenaje_4pulgx45">#REF!</definedName>
    <definedName name="ana_codo_pvc_presion_0.5pulg">#REF!</definedName>
    <definedName name="ana_codo_pvc_presion_0.75pulg">#REF!</definedName>
    <definedName name="ana_codo_pvc_presion_1.5pulg">#REF!</definedName>
    <definedName name="ana_codo_pvc_presion_1pulg">#REF!</definedName>
    <definedName name="ana_codo_pvc_presion_2pulg">#REF!</definedName>
    <definedName name="ana_codo_pvc_presion_3pulg">#REF!</definedName>
    <definedName name="ana_columna">#REF!</definedName>
    <definedName name="ana_columna_1.5pulg">#REF!</definedName>
    <definedName name="ana_columna_1pulg">#REF!</definedName>
    <definedName name="ana_columna_descaga_3pulg">#REF!</definedName>
    <definedName name="ana_columna_descaga_4pulg">#REF!</definedName>
    <definedName name="ana_columna_ventilacion_2pulg">#REF!</definedName>
    <definedName name="ana_columna_ventilacion_3pulg">#REF!</definedName>
    <definedName name="ana_coupling_cpvc_1.5pulg">#REF!</definedName>
    <definedName name="ana_desague_piso">#REF!</definedName>
    <definedName name="ana_fino_fondo">#REF!</definedName>
    <definedName name="ana_fregadero">#REF!</definedName>
    <definedName name="ana_inodoro">#REF!</definedName>
    <definedName name="ana_jacuzzi">#REF!</definedName>
    <definedName name="ana_juego_accesorios">#REF!</definedName>
    <definedName name="ana_lavamanos">#REF!</definedName>
    <definedName name="ana_losa_fondo">#REF!</definedName>
    <definedName name="ana_losa_techo">#REF!</definedName>
    <definedName name="ana_pañete">#REF!</definedName>
    <definedName name="ana_red_cpvc_0.75x0.5pulg">#REF!</definedName>
    <definedName name="ana_red_hg_3x2">#REF!</definedName>
    <definedName name="ana_red_pvc_3x2pulg">#REF!</definedName>
    <definedName name="ana_red_pvc_4x2pulg">#REF!</definedName>
    <definedName name="ana_red_pvc_4x3pulg">#REF!</definedName>
    <definedName name="ana_red_pvc_presion_0.75x0.5pulg">#REF!</definedName>
    <definedName name="ana_red_pvc_presion_1.5x0.75pulg">#REF!</definedName>
    <definedName name="ana_red_pvc_presion_1.5x1pulg">#REF!</definedName>
    <definedName name="ana_red_pvc_presion_1x0.5pulg">#REF!</definedName>
    <definedName name="ana_red_pvc_presion_1x0.75pulg">#REF!</definedName>
    <definedName name="ana_red_pvc_presion_2x1.5pulg">#REF!</definedName>
    <definedName name="ana_red_pvc_presion_2x1pulg">#REF!</definedName>
    <definedName name="ana_red_pvc_presion_3x1.5pulg">#REF!</definedName>
    <definedName name="ana_red_pvc_presion_3x1pulg">#REF!</definedName>
    <definedName name="ana_red_pvc_presion_3x2pulg">#REF!</definedName>
    <definedName name="ana_rejilla_techo">#REF!</definedName>
    <definedName name="ana_salida_ac_0.5pulg">#REF!</definedName>
    <definedName name="ana_salida_ac_0.75pulg">#REF!</definedName>
    <definedName name="ana_salida_af_0.5pulg">#REF!</definedName>
    <definedName name="ana_salida_af_0.75pulg">#REF!</definedName>
    <definedName name="ana_salida_drenaje_2pulg">#REF!</definedName>
    <definedName name="ana_salida_drenaje_4pulg">#REF!</definedName>
    <definedName name="ana_tee_cpvc_0.5pulg">#REF!</definedName>
    <definedName name="ana_tee_cpvc_0.75pulg">#REF!</definedName>
    <definedName name="ana_tee_hg_3hg">#REF!</definedName>
    <definedName name="ana_tee_pvc_presion_0.5pulg">#REF!</definedName>
    <definedName name="ana_tee_pvc_presion_0.75pulg">#REF!</definedName>
    <definedName name="ana_tee_pvc_presion_1.5pulg">#REF!</definedName>
    <definedName name="ana_tee_pvc_presion_1pulg">#REF!</definedName>
    <definedName name="ana_tee_pvc_presion_2pulg">#REF!</definedName>
    <definedName name="ana_tee_pvc_presion_3pulg">#REF!</definedName>
    <definedName name="ana_trampa_grasa">#REF!</definedName>
    <definedName name="ana_tub_colg_cpvc_0.5pulg">#REF!</definedName>
    <definedName name="ana_tub_colg_cpvc_0.75pulg">#REF!</definedName>
    <definedName name="ana_tub_colg_pvc_sch40_0.5pulg">#REF!</definedName>
    <definedName name="ana_tub_colg_pvc_sch40_0.75pulg">#REF!</definedName>
    <definedName name="ana_tub_colg_pvc_sch40_1.5pulg">#REF!</definedName>
    <definedName name="ana_tub_colg_pvc_sch40_1pulg">#REF!</definedName>
    <definedName name="ana_tub_colg_pvc_sdr26_2pulg">#REF!</definedName>
    <definedName name="ana_tub_colg_pvc_sdr26_3pulg">#REF!</definedName>
    <definedName name="ana_tub_colg_pvc_sdr32.5_4pulg">#REF!</definedName>
    <definedName name="ana_tub_hg_2pulg">#REF!</definedName>
    <definedName name="ana_tub_hg_3pulg">#REF!</definedName>
    <definedName name="ana_tub_sot_pvc_sdr21_2pulg">#REF!</definedName>
    <definedName name="ana_tub_sot_pvc_sdr21_3pulg">#REF!</definedName>
    <definedName name="ana_tub_sot_pvc_sdr26_3pulg">#REF!</definedName>
    <definedName name="ana_tub_sot_pvc_sdr32.5_4pulg">#REF!</definedName>
    <definedName name="ana_tub_sot_pvc_sdr32.5_6pulg">#REF!</definedName>
    <definedName name="ana_valvula_0.75pulg">#REF!</definedName>
    <definedName name="ana_valvula_1.5pulg">#REF!</definedName>
    <definedName name="ana_valvula_1pulg">#REF!</definedName>
    <definedName name="ana_valvula_2pulg">#REF!</definedName>
    <definedName name="ana_valvula_reguladora_1pulg">#REF!</definedName>
    <definedName name="ana_valvula_reguladora_2pulg">#REF!</definedName>
    <definedName name="ana_vertedero">#REF!</definedName>
    <definedName name="ana_viga_amarre">#REF!</definedName>
    <definedName name="ana_viga_riostra">#REF!</definedName>
    <definedName name="ana_yee_pvc_drenaje_2pulg">#REF!</definedName>
    <definedName name="ana_yee_pvc_drenaje_3pulg">#REF!</definedName>
    <definedName name="ana_yee_pvc_drenaje_4pulg">#REF!</definedName>
    <definedName name="ana_zabaleta">#REF!</definedName>
    <definedName name="analisis">#REF!,#REF!,#REF!</definedName>
    <definedName name="ANALISIS_DE_COSTOS">#REF!</definedName>
    <definedName name="analisis2">#REF!</definedName>
    <definedName name="analisisI">#REF!</definedName>
    <definedName name="Anclaje_de_Pilotes">#REF!</definedName>
    <definedName name="Anclaje_de_Pilotes_2">#N/A</definedName>
    <definedName name="Anclaje_de_Pilotes_3">#N/A</definedName>
    <definedName name="ANDAMIOS">#REF!</definedName>
    <definedName name="Andamios____0.25_planchas_plywood___10_usos">[16]Insumos!$B$25:$D$25</definedName>
    <definedName name="andamiosin">#REF!</definedName>
    <definedName name="ANDAMIOSPLAF">#REF!</definedName>
    <definedName name="ANG2X2SOPLAMPCONTRA">#REF!</definedName>
    <definedName name="ANGULAR">#REF!</definedName>
    <definedName name="ANGULAR_2">"$#REF!.$B$246"</definedName>
    <definedName name="ANGULAR_3">"$#REF!.$B$246"</definedName>
    <definedName name="ANTEPECHO">'[26]anal term'!$F$1819</definedName>
    <definedName name="APLICARLACA2C">#REF!</definedName>
    <definedName name="AQUAPEL">#REF!</definedName>
    <definedName name="ARANDELA_INODORO_PVC_4">#REF!</definedName>
    <definedName name="ARANDELAPLAS">#REF!</definedName>
    <definedName name="ARCILLA_ROJA">#REF!</definedName>
    <definedName name="are" hidden="1">'[21]ANALISIS STO DGO'!#REF!</definedName>
    <definedName name="_xlnm.Extract">#REF!</definedName>
    <definedName name="_xlnm.Print_Area" localSheetId="0">Presupuesto!$A$1:$G$613</definedName>
    <definedName name="_xlnm.Print_Area">#REF!</definedName>
    <definedName name="AREA1">#REF!</definedName>
    <definedName name="AREA12">#REF!</definedName>
    <definedName name="AREA34">#REF!</definedName>
    <definedName name="AREA38">#REF!</definedName>
    <definedName name="ARENA">#REF!</definedName>
    <definedName name="Arena_Fina">[16]Insumos!$B$17:$D$17</definedName>
    <definedName name="Arena_Gruesa_Lavada">[16]Insumos!$B$16:$D$16</definedName>
    <definedName name="ARENA_LAV_CLASIF">'[24]MATERIALES LISTADO'!$D$9</definedName>
    <definedName name="ARENA_PAÑETE">#REF!</definedName>
    <definedName name="Arena_Triturada_y_Lavada___especial_para_hormigones">[16]Insumos!$B$14:$D$14</definedName>
    <definedName name="ARENAAZUL">#REF!</definedName>
    <definedName name="arenabca">#REF!</definedName>
    <definedName name="ARENAF">#REF!</definedName>
    <definedName name="ARENAFINA">#REF!</definedName>
    <definedName name="ARENAG">#REF!</definedName>
    <definedName name="ARENAGRUESA">#REF!</definedName>
    <definedName name="ArenaItabo">#REF!</definedName>
    <definedName name="arenalavada">[18]MATERIALES!$G$13</definedName>
    <definedName name="ARENAMINA">#REF!</definedName>
    <definedName name="ARENAPAÑETE">#REF!</definedName>
    <definedName name="ArenaPlanta">#REF!</definedName>
    <definedName name="arenapta">#REF!</definedName>
    <definedName name="ari">#REF!</definedName>
    <definedName name="arii">#REF!</definedName>
    <definedName name="ariii">#REF!</definedName>
    <definedName name="ariiii">#REF!</definedName>
    <definedName name="ARQSA">#REF!</definedName>
    <definedName name="arranque">'[15]Listado Equipos a utilizar'!#REF!</definedName>
    <definedName name="as">[27]M.O.!#REF!</definedName>
    <definedName name="asd">#REF!</definedName>
    <definedName name="asfali">#REF!</definedName>
    <definedName name="asfalii">#REF!</definedName>
    <definedName name="asfaliii">#REF!</definedName>
    <definedName name="asfaliiii">#REF!</definedName>
    <definedName name="asientoi">#REF!</definedName>
    <definedName name="asientoii">#REF!</definedName>
    <definedName name="asientoiii">#REF!</definedName>
    <definedName name="asientoiiii">#REF!</definedName>
    <definedName name="ASIENTOINOCORRIENTE">#REF!</definedName>
    <definedName name="AYCARP">[28]INS!#REF!</definedName>
    <definedName name="ayoperador">#REF!</definedName>
    <definedName name="AYUDANTE">#REF!</definedName>
    <definedName name="Ayudante_2da">#REF!</definedName>
    <definedName name="Ayudante_Soldador">#REF!</definedName>
    <definedName name="ayudcadenero">[18]OBRAMANO!$F$67</definedName>
    <definedName name="B">#REF!</definedName>
    <definedName name="Baldosas_Granito_40x40____Linea_de_Lujo_Color">[16]Insumos!$B$26:$D$26</definedName>
    <definedName name="BALDOSAS_TRANSPARENTE">#REF!</definedName>
    <definedName name="banci">#REF!</definedName>
    <definedName name="bancii">#REF!</definedName>
    <definedName name="banciii">#REF!</definedName>
    <definedName name="banciiii">#REF!</definedName>
    <definedName name="BANERAHFBCAPVC">#REF!</definedName>
    <definedName name="BANERAHFCOLPVC">#REF!</definedName>
    <definedName name="BANERALIVBCAPVC">#REF!</definedName>
    <definedName name="BANERAPVCBCAPVC">#REF!</definedName>
    <definedName name="BANERAPVCCOLPVC">#REF!</definedName>
    <definedName name="banli">#REF!</definedName>
    <definedName name="banlii">#REF!</definedName>
    <definedName name="banliii">#REF!</definedName>
    <definedName name="banliiii">#REF!</definedName>
    <definedName name="BAÑERAHFBCA">#REF!</definedName>
    <definedName name="BAÑERAHFCOL">#REF!</definedName>
    <definedName name="BAÑERALIV">#REF!</definedName>
    <definedName name="BARANDACURVACONTRA">#REF!</definedName>
    <definedName name="BARANDACURVAM2CONTRA">#REF!</definedName>
    <definedName name="BARANDARECTACONTRA">#REF!</definedName>
    <definedName name="BARANDARECTAM2CONTRA">#REF!</definedName>
    <definedName name="BARANDILLA">#REF!</definedName>
    <definedName name="BARANDILLA_2">#N/A</definedName>
    <definedName name="BARANDILLA_3">#N/A</definedName>
    <definedName name="barra12">[10]analisis!$G$2860</definedName>
    <definedName name="BASE">#REF!</definedName>
    <definedName name="BASE_CONTEN">#REF!</definedName>
    <definedName name="baseia">#REF!</definedName>
    <definedName name="baseib">#REF!</definedName>
    <definedName name="baseic">#REF!</definedName>
    <definedName name="baseiia">#REF!</definedName>
    <definedName name="baseiib">#REF!</definedName>
    <definedName name="baseiic">#REF!</definedName>
    <definedName name="baseiiia">#REF!</definedName>
    <definedName name="baseiiib">#REF!</definedName>
    <definedName name="baseiiic">#REF!</definedName>
    <definedName name="baseiiiia">#REF!</definedName>
    <definedName name="baseiiiib">#REF!</definedName>
    <definedName name="baseiiiic">#REF!</definedName>
    <definedName name="bbthsrty">#REF!</definedName>
    <definedName name="BENEFICIOS">#REF!</definedName>
    <definedName name="Bidet_Royal____Aparato">[4]Insumos!#REF!</definedName>
    <definedName name="BIDETBCO">#REF!</definedName>
    <definedName name="BIDETBCOPVC">#REF!</definedName>
    <definedName name="BIDETCOL">#REF!</definedName>
    <definedName name="BIDETCOLPVC">#REF!</definedName>
    <definedName name="BISAGRA">#REF!</definedName>
    <definedName name="bloc6">'[26]anal term'!$G$251</definedName>
    <definedName name="block.8.bnp.20">'[29]Ana. blocks y termin.'!$D$6</definedName>
    <definedName name="BLOCK_4">#REF!</definedName>
    <definedName name="BLOCK_6">#REF!</definedName>
    <definedName name="BLOCK_8">#REF!</definedName>
    <definedName name="BLOCK_CALADO">#REF!</definedName>
    <definedName name="BLOCK0.10M">#REF!</definedName>
    <definedName name="BLOCK0.15M">#REF!</definedName>
    <definedName name="BLOCK0.20M">#REF!</definedName>
    <definedName name="BLOCK0.30M">#REF!</definedName>
    <definedName name="BLOCK10">#REF!</definedName>
    <definedName name="BLOCK12">#REF!</definedName>
    <definedName name="block4">#REF!</definedName>
    <definedName name="BLOCK4RUST">#REF!</definedName>
    <definedName name="BLOCK5">#REF!</definedName>
    <definedName name="BLOCK6">#REF!</definedName>
    <definedName name="BLOCK640">#REF!</definedName>
    <definedName name="BLOCK6VIO2">#REF!</definedName>
    <definedName name="block8">#REF!</definedName>
    <definedName name="BLOCK820">#REF!</definedName>
    <definedName name="BLOCK820CLLENAS">#REF!</definedName>
    <definedName name="BLOCK840">#REF!</definedName>
    <definedName name="BLOCK840CLLENAS">#REF!</definedName>
    <definedName name="BLOCK8RUST">#REF!</definedName>
    <definedName name="BLOCKCA">#REF!</definedName>
    <definedName name="BLOCKCALAD666">#REF!</definedName>
    <definedName name="BLOCKCALAD886">#REF!</definedName>
    <definedName name="BLOCKCALADORN152040">#REF!</definedName>
    <definedName name="BLOCKORNAMENTAL">#REF!</definedName>
    <definedName name="Bloques_de_4">[16]Insumos!$B$21:$D$21</definedName>
    <definedName name="Bloques_de_6">[16]Insumos!$B$22:$D$22</definedName>
    <definedName name="Bloques_de_8">[16]Insumos!$B$23:$D$23</definedName>
    <definedName name="bloques4">[18]MATERIALES!#REF!</definedName>
    <definedName name="bloques6">[18]MATERIALES!#REF!</definedName>
    <definedName name="bloques8">[18]MATERIALES!#REF!</definedName>
    <definedName name="BOMBA">#REF!</definedName>
    <definedName name="BOMBA_ACHIQUE">#REF!</definedName>
    <definedName name="bombahorm">#REF!</definedName>
    <definedName name="BOMBILLAS_1500W">[30]INSU!$B$42</definedName>
    <definedName name="BOQUILLA_FREGADERO_CROMO">#REF!</definedName>
    <definedName name="BOQUILLA_LAVADERO_CROMO">#REF!</definedName>
    <definedName name="BOQUILLAFREG">#REF!</definedName>
    <definedName name="BOQUILLALAV">#REF!</definedName>
    <definedName name="BOQUILLALAV212TAPON">#REF!</definedName>
    <definedName name="BOQUILLALAVCRO">#REF!</definedName>
    <definedName name="BOQUILLALAVPVC">#REF!</definedName>
    <definedName name="BORDILLO4">#REF!</definedName>
    <definedName name="BORDILLO6">#REF!</definedName>
    <definedName name="BORDILLO8">#REF!</definedName>
    <definedName name="Borrar_C.A1">[31]Col.Amarre!$J$9:$M$9,[31]Col.Amarre!$J$10:$R$10,[31]Col.Amarre!$AG$13:$AH$13,[31]Col.Amarre!$AJ$11:$AK$11,[31]Col.Amarre!$AP$13:$AQ$13,[31]Col.Amarre!$AR$11:$AS$11,[31]Col.Amarre!$D$16:$M$35,[31]Col.Amarre!$V$16:$AC$35</definedName>
    <definedName name="Borrar_Esc.">[31]Escalera!$J$9:$M$9,[31]Escalera!$J$10:$R$10,[31]Escalera!$AL$14:$AM$14,[31]Escalera!$AL$16:$AM$16,[31]Escalera!$I$16:$M$16,[31]Escalera!$B$19:$AE$32,[31]Escalera!$AN$19:$AQ$32</definedName>
    <definedName name="Borrar_Muros">[31]Muros!$W$15:$Z$15,[31]Muros!$AA$15:$AD$15,[31]Muros!$AF$13,[31]Muros!$K$20:$L$20,[31]Muros!$O$26:$P$26</definedName>
    <definedName name="Borrar_Precio">[32]Cotz.!$F$23:$F$800,[32]Cotz.!$K$280:$K$800</definedName>
    <definedName name="Borrar_V.C1">[33]qqVgas!$J$9:$M$9,[33]qqVgas!$J$10:$R$10,[33]qqVgas!$AJ$11:$AK$11,[33]qqVgas!$AR$11:$AS$11,[33]qqVgas!$AG$13:$AH$13,[33]qqVgas!$AP$13:$AQ$13,[33]qqVgas!$D$16:$AC$195</definedName>
    <definedName name="BOTE">#REF!</definedName>
    <definedName name="Bote_de_Material">[16]Insumos!$B$27:$D$27</definedName>
    <definedName name="BOTEEQUIPO">#REF!</definedName>
    <definedName name="bOTIQUIN01">#REF!</definedName>
    <definedName name="bOTIQUIN02">#REF!</definedName>
    <definedName name="bOTIQUIN03">#REF!</definedName>
    <definedName name="bOTIQUIN04">#REF!</definedName>
    <definedName name="bOTIQUIN05">#REF!</definedName>
    <definedName name="bOTIQUIN06">#REF!</definedName>
    <definedName name="BOTONTIMBRE">#REF!</definedName>
    <definedName name="BPLUV4SDR41CONTRA">#REF!</definedName>
    <definedName name="BREAKER15">#REF!</definedName>
    <definedName name="BREAKERS">#REF!</definedName>
    <definedName name="BREAKERS_15A">#REF!</definedName>
    <definedName name="BREAKERS_20A">#REF!</definedName>
    <definedName name="BREAKERS_30A">#REF!</definedName>
    <definedName name="Brigada_de_Topografía__incluyendo_equipos">[16]Insumos!$B$148:$D$148</definedName>
    <definedName name="BRIGADATOPOGRAFICA">[25]M.O.!$C$9</definedName>
    <definedName name="brochas">#REF!</definedName>
    <definedName name="C._ADICIONAL">#N/A</definedName>
    <definedName name="c.gas.gen">#REF!</definedName>
    <definedName name="CABALLETEBARRO">#REF!</definedName>
    <definedName name="CABALLETEZ29">#REF!</definedName>
    <definedName name="Cable_de_Postensado">#REF!</definedName>
    <definedName name="Cable_de_Postensado_2">#N/A</definedName>
    <definedName name="Cable_de_Postensado_3">#N/A</definedName>
    <definedName name="cablo2">[26]Volumenes!$I$2234</definedName>
    <definedName name="CABTEJAASFINST">#REF!</definedName>
    <definedName name="CACERO">#REF!</definedName>
    <definedName name="CACERO60">#REF!</definedName>
    <definedName name="CACEROCOLCIR">#REF!</definedName>
    <definedName name="CACEROCOLML">#REF!</definedName>
    <definedName name="CACEROLOSALIMA">#REF!</definedName>
    <definedName name="CACEROMALLA">#REF!</definedName>
    <definedName name="CACEROML">#REF!</definedName>
    <definedName name="CACEROPI">#REF!</definedName>
    <definedName name="CACEROPORTICO">#REF!</definedName>
    <definedName name="CACERORAMPA">#REF!</definedName>
    <definedName name="CACEROSUBIR2">#REF!</definedName>
    <definedName name="CACEROSUBIR3">#REF!</definedName>
    <definedName name="CACEROSUBIR4">#REF!</definedName>
    <definedName name="CACEROSUBIR5">#REF!</definedName>
    <definedName name="CACEROSUBIR6">#REF!</definedName>
    <definedName name="CACEROVIGAML">#REF!</definedName>
    <definedName name="CACEROZAP">#REF!</definedName>
    <definedName name="cadeneros">'[20]O.M. y Salarios'!#REF!</definedName>
    <definedName name="CADOQUIN">#REF!</definedName>
    <definedName name="CAJA_2x4_12">#REF!</definedName>
    <definedName name="CAJA_2x4_34">#REF!</definedName>
    <definedName name="CAJA_OCTAGONAL">#REF!</definedName>
    <definedName name="CAJA2412">#REF!</definedName>
    <definedName name="CAJA2434">#REF!</definedName>
    <definedName name="CAJA4434">#REF!</definedName>
    <definedName name="CAJAOCTA12">#REF!</definedName>
    <definedName name="cal">#REF!</definedName>
    <definedName name="Cal_Pomier____50_Lbs.">[16]Insumos!$B$29:$D$29</definedName>
    <definedName name="CALADOBARRO66">#REF!</definedName>
    <definedName name="CALADOBARRO88">#REF!</definedName>
    <definedName name="CALELECRI12">#REF!</definedName>
    <definedName name="CALELECRI20">#REF!</definedName>
    <definedName name="CALELECRI30">#REF!</definedName>
    <definedName name="CALELECRI42">#REF!</definedName>
    <definedName name="CALELECRI6">#REF!</definedName>
    <definedName name="CALELECRI60">#REF!</definedName>
    <definedName name="CALELECRI8">#REF!</definedName>
    <definedName name="CALELEIMP20">#REF!</definedName>
    <definedName name="CALELEIMP30">#REF!</definedName>
    <definedName name="CALELEIMP40">#REF!</definedName>
    <definedName name="CALELEIMP80">#REF!</definedName>
    <definedName name="CALICHE">#REF!</definedName>
    <definedName name="CALICHEB">#REF!</definedName>
    <definedName name="calle">#REF!</definedName>
    <definedName name="CAMARACAL">#REF!</definedName>
    <definedName name="CAMARAROC">#REF!</definedName>
    <definedName name="CAMARATIE">#REF!</definedName>
    <definedName name="CAMION_BOTE">#REF!</definedName>
    <definedName name="camioncama">'[15]Listado Equipos a utilizar'!#REF!</definedName>
    <definedName name="camioneta">'[15]Listado Equipos a utilizar'!#REF!</definedName>
    <definedName name="CAMIONVOLTEO">[18]EQUIPOS!$I$19</definedName>
    <definedName name="CAN">[5]A!#REF!</definedName>
    <definedName name="CANALETACONTRA">#REF!</definedName>
    <definedName name="canali">#REF!</definedName>
    <definedName name="canalii">#REF!</definedName>
    <definedName name="canaliii">#REF!</definedName>
    <definedName name="canaliiii">#REF!</definedName>
    <definedName name="CANDADO">#REF!</definedName>
    <definedName name="Cant">#REF!</definedName>
    <definedName name="Cant_2">"$#REF!.$D$1:$D$65534"</definedName>
    <definedName name="Cant_3">"$#REF!.$D$1:$D$65534"</definedName>
    <definedName name="CANT1">#REF!</definedName>
    <definedName name="CANT1_2">"$#REF!.$D$1:$D$65534"</definedName>
    <definedName name="CANT1_3">"$#REF!.$D$1:$D$65534"</definedName>
    <definedName name="cant10">#REF!</definedName>
    <definedName name="cant2">#REF!</definedName>
    <definedName name="CANT3">#REF!</definedName>
    <definedName name="cant4">[4]Sheet4!$C$1:$C$65536</definedName>
    <definedName name="cant5">[4]Sheet5!$C$1:$C$65536</definedName>
    <definedName name="CANT6">#REF!</definedName>
    <definedName name="CANT6_2">"$#REF!.$C$1:$C$65534"</definedName>
    <definedName name="CANT6_3">"$#REF!.$C$1:$C$65534"</definedName>
    <definedName name="cant7">#REF!</definedName>
    <definedName name="Cant8">#REF!</definedName>
    <definedName name="canta">#REF!</definedName>
    <definedName name="canta_2">"$#REF!.$H$1:$H$65534"</definedName>
    <definedName name="canta_3">"$#REF!.$H$1:$H$65534"</definedName>
    <definedName name="CANTIDADPRESUPUESTO">#REF!</definedName>
    <definedName name="CANTIDADPRESUPUESTO_2">"$#REF!.$C$1:$C$65534"</definedName>
    <definedName name="CANTIDADPRESUPUESTO_3">"$#REF!.$C$1:$C$65534"</definedName>
    <definedName name="CANTO">#REF!</definedName>
    <definedName name="cantp">#REF!</definedName>
    <definedName name="cantp_2">"$#REF!.$J$1:$J$65534"</definedName>
    <definedName name="cantp_3">"$#REF!.$J$1:$J$65534"</definedName>
    <definedName name="cantpre">#REF!</definedName>
    <definedName name="cantpre_2">"$#REF!.$D$1:$D$65534"</definedName>
    <definedName name="cantpre_3">"$#REF!.$D$1:$D$65534"</definedName>
    <definedName name="cantt">#REF!</definedName>
    <definedName name="cantt_2">"$#REF!.$L$1:$L$65534"</definedName>
    <definedName name="cantt_3">"$#REF!.$L$1:$L$65534"</definedName>
    <definedName name="CAOBA">#REF!</definedName>
    <definedName name="Capatazequipo">[18]OBRAMANO!$F$81</definedName>
    <definedName name="CAR.SOC">'[34]Cargas Sociales'!$G$23</definedName>
    <definedName name="CARANTEPECHO">[25]M.O.!#REF!</definedName>
    <definedName name="CARANTEPH10">#REF!</definedName>
    <definedName name="CARARCOFONDO20RADIO3">#REF!</definedName>
    <definedName name="CARASB36">#REF!</definedName>
    <definedName name="CARASB36ENLATES">#REF!</definedName>
    <definedName name="CARASB38">#REF!</definedName>
    <definedName name="CARASB38ENLATES">#REF!</definedName>
    <definedName name="CARCABASB">#REF!</definedName>
    <definedName name="CARCABZINC">#REF!</definedName>
    <definedName name="CARCIELORASB2X2">#REF!</definedName>
    <definedName name="CARCIELORCARCOSTILLA">#REF!</definedName>
    <definedName name="CARCIELORPLY2X2">#REF!</definedName>
    <definedName name="CARCIELORPLYCARPIEDRA">#REF!</definedName>
    <definedName name="CARCOL1X1CONF">#REF!</definedName>
    <definedName name="CARCOL1X1INST">#REF!</definedName>
    <definedName name="CARCOL2TAPA10RETALLE">#REF!</definedName>
    <definedName name="CARCOL2TAPA20RETALLE">#REF!</definedName>
    <definedName name="CARCOL2TAPA30">#REF!</definedName>
    <definedName name="CARCOL2TAPA30RETALLE">#REF!</definedName>
    <definedName name="CARCOL2TAPA40">#REF!</definedName>
    <definedName name="CARCOL2TAPA50">#REF!</definedName>
    <definedName name="CARCOL30">[25]M.O.!#REF!</definedName>
    <definedName name="CARCOL30X30CONF">#REF!</definedName>
    <definedName name="CARCOL30X30INST">#REF!</definedName>
    <definedName name="CARCOL40X40CONF">#REF!</definedName>
    <definedName name="CARCOL40X40INST">#REF!</definedName>
    <definedName name="CARCOL50">[25]M.O.!#REF!</definedName>
    <definedName name="CARCOL50X50CONF">#REF!</definedName>
    <definedName name="CARCOL50X50INST">#REF!</definedName>
    <definedName name="CARCOL60X60CONF">#REF!</definedName>
    <definedName name="CARCOL60X60INST">#REF!</definedName>
    <definedName name="CARCOL70X70CONF">#REF!</definedName>
    <definedName name="CARCOL70X70INST">#REF!</definedName>
    <definedName name="CARCOL80X80CONF">#REF!</definedName>
    <definedName name="CARCOL80X80INST">#REF!</definedName>
    <definedName name="CARCOLAMARRE">[25]M.O.!#REF!</definedName>
    <definedName name="CARCOLCONICA50">#REF!</definedName>
    <definedName name="CARCOLCONICA60">#REF!</definedName>
    <definedName name="CARCOLRED50">#REF!</definedName>
    <definedName name="CARCOLRED60">#REF!</definedName>
    <definedName name="CARDIN20LUZ2">#REF!</definedName>
    <definedName name="CARDIN40LUZ2">#REF!</definedName>
    <definedName name="CARDIVPLY1">#REF!</definedName>
    <definedName name="CARDIVPLY2">#REF!</definedName>
    <definedName name="CARETEO">#REF!</definedName>
    <definedName name="CARFP275">#REF!</definedName>
    <definedName name="CARFP3">#REF!</definedName>
    <definedName name="CARFP4">#REF!</definedName>
    <definedName name="CARFP5">#REF!</definedName>
    <definedName name="CARFP6">#REF!</definedName>
    <definedName name="CARGA_SOCIAL">#REF!</definedName>
    <definedName name="cargador">'[15]Listado Equipos a utilizar'!#REF!</definedName>
    <definedName name="CARGADORB">[35]EQUIPOS!$D$13</definedName>
    <definedName name="CARLOSAPLA">[25]M.O.!#REF!</definedName>
    <definedName name="CARLOSAVARIASAGUAS">[25]M.O.!#REF!</definedName>
    <definedName name="CARMURO">[25]M.O.!#REF!</definedName>
    <definedName name="CARMUROCONF">#REF!</definedName>
    <definedName name="CARMUROINST">#REF!</definedName>
    <definedName name="CARP1">[28]INS!#REF!</definedName>
    <definedName name="CARP2">[28]INS!#REF!</definedName>
    <definedName name="CARPDINTEL">[25]M.O.!#REF!</definedName>
    <definedName name="Carpint.Columna.30.30">'[29]Costos Mano de Obra'!$O$71</definedName>
    <definedName name="CARPINTERIA_COL_PERIMETRO">#REF!</definedName>
    <definedName name="CARPINTERIA_INSTAL_COL_PERIMETRO">#REF!</definedName>
    <definedName name="Carpintero_1ra">[36]MO!$C$21</definedName>
    <definedName name="Carpintero_2da">[36]MO!$C$20</definedName>
    <definedName name="CARPVIGA2040">[25]M.O.!#REF!</definedName>
    <definedName name="CARPVIGA3050">[25]M.O.!#REF!</definedName>
    <definedName name="CARPVIGA3060">[25]M.O.!#REF!</definedName>
    <definedName name="CARPVIGA4080">[25]M.O.!#REF!</definedName>
    <definedName name="CARRAMPA">[25]M.O.!#REF!</definedName>
    <definedName name="CARRAMPALISACONF">#REF!</definedName>
    <definedName name="CARRASTRE2">#REF!</definedName>
    <definedName name="CARRASTRE3">#REF!</definedName>
    <definedName name="CARRASTRE5">#REF!</definedName>
    <definedName name="CARRETILLA">#REF!</definedName>
    <definedName name="Carretilla____2_P3_______TIPO_JEEP">[4]Insumos!#REF!</definedName>
    <definedName name="CARSISALENLATES">#REF!</definedName>
    <definedName name="CARTIJATOR">#REF!</definedName>
    <definedName name="CARTIJCLAV">#REF!</definedName>
    <definedName name="CARVIGAAMA1520X20">#REF!</definedName>
    <definedName name="CARVIGAAMA1520X30">#REF!</definedName>
    <definedName name="CARVIGAAMA1520X40">#REF!</definedName>
    <definedName name="CARVIGAAMA1520X50">#REF!</definedName>
    <definedName name="CARVIGAFONDOH10">#REF!</definedName>
    <definedName name="CARVIGAINVFONDO10">#REF!</definedName>
    <definedName name="CARVIGAINVTAPA10">#REF!</definedName>
    <definedName name="CARVIGATAPAH10">#REF!</definedName>
    <definedName name="CARVIGZAP40X40">#REF!</definedName>
    <definedName name="CARVIGZAP50X50">#REF!</definedName>
    <definedName name="CARVIGZAP60X60">#REF!</definedName>
    <definedName name="CARVUELO1">#REF!</definedName>
    <definedName name="CARVUELO10">#REF!</definedName>
    <definedName name="CARVUELO20">#REF!</definedName>
    <definedName name="CARVUELO30">#REF!</definedName>
    <definedName name="CARVUELO40">#REF!</definedName>
    <definedName name="CARVUELO5090">#REF!</definedName>
    <definedName name="CARZINC">#REF!</definedName>
    <definedName name="CARZINCENLATES">#REF!</definedName>
    <definedName name="CASBESTO">[25]M.O.!#REF!</definedName>
    <definedName name="CASCAJO">#REF!</definedName>
    <definedName name="Cascajo_Limpio">[16]Insumos!$B$13:$D$13</definedName>
    <definedName name="Cascajo_Sucio">[4]Insumos!#REF!</definedName>
    <definedName name="CASETA200">#REF!</definedName>
    <definedName name="CASETA200M2">#REF!</definedName>
    <definedName name="CASETA500">#REF!</definedName>
    <definedName name="CASETAM2">#REF!</definedName>
    <definedName name="Casting_Bed">#REF!</definedName>
    <definedName name="Casting_Bed_2">#N/A</definedName>
    <definedName name="Casting_Bed_3">#N/A</definedName>
    <definedName name="CAT214BFT">[18]EQUIPOS!$I$15</definedName>
    <definedName name="Cat950B">[18]EQUIPOS!$I$14</definedName>
    <definedName name="CAVOSC">#REF!</definedName>
    <definedName name="CB">#REF!</definedName>
    <definedName name="CBAJVEN2">#REF!</definedName>
    <definedName name="CBAJVEN3">#REF!</definedName>
    <definedName name="CBAJVEN6">#REF!</definedName>
    <definedName name="CBANERALIV">#REF!</definedName>
    <definedName name="CBANERAPES">#REF!</definedName>
    <definedName name="CBASEBAN">#REF!</definedName>
    <definedName name="CBIDET">#REF!</definedName>
    <definedName name="CBLOCK10">[28]INS!#REF!</definedName>
    <definedName name="CBLOCK12">#REF!</definedName>
    <definedName name="CBLOCK4">#REF!</definedName>
    <definedName name="CBLOCK5">#REF!</definedName>
    <definedName name="CBLOCK52520">#REF!</definedName>
    <definedName name="CBLOCK6">#REF!</definedName>
    <definedName name="CBLOCK6818">#REF!</definedName>
    <definedName name="CBLOCK8">#REF!</definedName>
    <definedName name="CBLOCKCRI">#REF!</definedName>
    <definedName name="CBLOCKIRR">#REF!</definedName>
    <definedName name="CBLOCKORN">#REF!</definedName>
    <definedName name="CBOTON">#REF!</definedName>
    <definedName name="CBREAKERS">#REF!</definedName>
    <definedName name="CCAMINS2">#REF!</definedName>
    <definedName name="CCAMINS3Y4">#REF!</definedName>
    <definedName name="CCAMINS5Y6">#REF!</definedName>
    <definedName name="CCOLAGUA1">#REF!</definedName>
    <definedName name="CCOLAGUA12">#REF!</definedName>
    <definedName name="CCOLAGUA2">#REF!</definedName>
    <definedName name="CDESAGUE2">#REF!</definedName>
    <definedName name="CDESAGUE3Y4">#REF!</definedName>
    <definedName name="CDESAGUE3Y4CONPARRILLA">#REF!</definedName>
    <definedName name="CDESAGUEP2">#REF!</definedName>
    <definedName name="CDESAGUEP3">#REF!</definedName>
    <definedName name="CDESAGUEP5">#REF!</definedName>
    <definedName name="CDUCHA">#REF!</definedName>
    <definedName name="CEDRO">#REF!</definedName>
    <definedName name="cem">[12]Precio!$F$9</definedName>
    <definedName name="CEMCPVC14">#REF!</definedName>
    <definedName name="CEMCPVCPINTA">#REF!</definedName>
    <definedName name="cemento">'[37]PRE Desvio Alcant.  Potable'!$I$49</definedName>
    <definedName name="cemento.pañete">'[38]Insumos materiales'!$J$20</definedName>
    <definedName name="Cemento_1">#N/A</definedName>
    <definedName name="Cemento_2">#N/A</definedName>
    <definedName name="Cemento_3">#N/A</definedName>
    <definedName name="CEMENTO_BLANCO">#REF!</definedName>
    <definedName name="Cemento_Gris">[23]Materiales!$B$3</definedName>
    <definedName name="CEMENTO_GRIS_FDA">'[24]MATERIALES LISTADO'!$D$17</definedName>
    <definedName name="CEMENTO_PVC">#REF!</definedName>
    <definedName name="cementoblanco">[18]MATERIALES!#REF!</definedName>
    <definedName name="CEMENTOG">#REF!</definedName>
    <definedName name="cementogris">[18]MATERIALES!$G$17</definedName>
    <definedName name="CEMENTOP">#REF!</definedName>
    <definedName name="CEMENTOPVCCANOPINTA">#REF!</definedName>
    <definedName name="CEMPALMEAGUA1">#REF!</definedName>
    <definedName name="CEMPALMEAGUA112">#REF!</definedName>
    <definedName name="CEMPALMEAGUA114">#REF!</definedName>
    <definedName name="CEMPALMEAGUA1234">#REF!</definedName>
    <definedName name="CEMPALMEAGUA2">#REF!</definedName>
    <definedName name="cer20x203">'[26]anal term'!$G$958</definedName>
    <definedName name="ceramcr33">[18]MATERIALES!#REF!</definedName>
    <definedName name="ceramcriolla">[18]MATERIALES!#REF!</definedName>
    <definedName name="Ceramica.Criolla.40.40">'[29]Insumos materiales'!$J$48</definedName>
    <definedName name="CERAMICA_20x20_BLANCA">#REF!</definedName>
    <definedName name="Cerámica_30x30_Pared">[16]Insumos!$B$35:$D$35</definedName>
    <definedName name="CERAMICA_ANTIDESLIZANTE">#REF!</definedName>
    <definedName name="Cerámica_Italiana_Pared">[16]Insumos!$B$34:$D$34</definedName>
    <definedName name="CERAMICA_PISOS_40x40">#REF!</definedName>
    <definedName name="ceramicaitalia">[18]MATERIALES!#REF!</definedName>
    <definedName name="ceramicaitaliapared">[18]MATERIALES!#REF!</definedName>
    <definedName name="ceramicaitalipared">[18]MATERIALES!#REF!</definedName>
    <definedName name="ceramicapared">#REF!</definedName>
    <definedName name="CERAMICAPAREDP">#REF!</definedName>
    <definedName name="CERAMICAPAREDS">#REF!</definedName>
    <definedName name="CERAMICAPISOP">#REF!</definedName>
    <definedName name="CERAMICAPISOS">#REF!</definedName>
    <definedName name="ceramicapp">#REF!</definedName>
    <definedName name="CERTIFIC_DE_PAGO">#REF!</definedName>
    <definedName name="CESCHCH">#REF!</definedName>
    <definedName name="CFREGADERO1CAMARA">#REF!</definedName>
    <definedName name="CFREGADERO2CAMARAS">#REF!</definedName>
    <definedName name="cfrontal">'[20]Resumen Precio Equipos'!$I$16</definedName>
    <definedName name="CG">#REF!</definedName>
    <definedName name="CHAZO">[30]INSU!$B$104</definedName>
    <definedName name="CHAZO25">#REF!</definedName>
    <definedName name="CHAZO30">#REF!</definedName>
    <definedName name="CHAZO40">#REF!</definedName>
    <definedName name="CHAZOCERAMICA">#REF!</definedName>
    <definedName name="CHAZOLADRILLO">#REF!</definedName>
    <definedName name="CHAZOS">#REF!</definedName>
    <definedName name="Chazos____Corte">[16]Insumos!$B$46:$D$46</definedName>
    <definedName name="CHAZOZOCALO">#REF!</definedName>
    <definedName name="CHEQUE_HORZ_34">#REF!</definedName>
    <definedName name="CHEQUE_VERT_34">#REF!</definedName>
    <definedName name="chilena">#REF!</definedName>
    <definedName name="Chofercisterna">[18]OBRAMANO!$F$79</definedName>
    <definedName name="CINODORO">#REF!</definedName>
    <definedName name="CINODOROFLUXOMETRO">#REF!</definedName>
    <definedName name="CINT1">#REF!</definedName>
    <definedName name="CINT2">#REF!</definedName>
    <definedName name="CINT3">#REF!</definedName>
    <definedName name="CINT3V">#REF!</definedName>
    <definedName name="CINT4V">#REF!</definedName>
    <definedName name="CINTAPELIGRO">#REF!</definedName>
    <definedName name="CINTPIL">#REF!</definedName>
    <definedName name="CISEGMONO100">#REF!</definedName>
    <definedName name="CISEGMONO30">#REF!</definedName>
    <definedName name="CISEGMONO60">#REF!</definedName>
    <definedName name="cisterna">'[15]Listado Equipos a utilizar'!$I$11</definedName>
    <definedName name="CISTERNA4CAL">#REF!</definedName>
    <definedName name="CISTERNA4ROC">#REF!</definedName>
    <definedName name="CISTERNA8TIE">#REF!</definedName>
    <definedName name="CIUPAISJAGS">#REF!</definedName>
    <definedName name="CIUPAISPROY">#REF!</definedName>
    <definedName name="CLADRILLOS">#REF!</definedName>
    <definedName name="CLAVADERO1">#REF!</definedName>
    <definedName name="CLAVADERO2">#REF!</definedName>
    <definedName name="CLAVAMANOS">#REF!</definedName>
    <definedName name="CLAVCLI">#REF!</definedName>
    <definedName name="CLAVEMP">#REF!</definedName>
    <definedName name="CLAVO">#REF!</definedName>
    <definedName name="CLAVO_ACERO">#REF!</definedName>
    <definedName name="CLAVO_CORRIENTE">#REF!</definedName>
    <definedName name="CLAVO_ZINC">#REF!</definedName>
    <definedName name="CLAVOA">#REF!</definedName>
    <definedName name="CLAVOGALV">#REF!</definedName>
    <definedName name="CLAVOGALVCARTON">#REF!</definedName>
    <definedName name="Clavos">#REF!</definedName>
    <definedName name="Clavos_2">#N/A</definedName>
    <definedName name="Clavos_3">#N/A</definedName>
    <definedName name="Clavos_Corriente">[16]Insumos!$B$47:$D$47</definedName>
    <definedName name="CLAVOSAC">#REF!</definedName>
    <definedName name="CLAVOSACERO">#REF!</definedName>
    <definedName name="CLAVOSCORRIENTES">#REF!</definedName>
    <definedName name="CLAVOZINC">[39]INS!$D$767</definedName>
    <definedName name="CLAVPATAS">#REF!</definedName>
    <definedName name="CLAVPEDES">#REF!</definedName>
    <definedName name="CLAVSALON">#REF!</definedName>
    <definedName name="CLLAVEDUCHA">#REF!</definedName>
    <definedName name="CLUCES">#REF!</definedName>
    <definedName name="CMALLA10">#REF!</definedName>
    <definedName name="CMALLA3">#REF!</definedName>
    <definedName name="CMALLA4">#REF!</definedName>
    <definedName name="CMALLA6">#REF!</definedName>
    <definedName name="CMALLA73">#REF!</definedName>
    <definedName name="CMEZCLADORA">#REF!</definedName>
    <definedName name="CO">#REF!</definedName>
    <definedName name="CODIGO">#N/A</definedName>
    <definedName name="CODO_ACERO_16x25a70">#REF!</definedName>
    <definedName name="CODO_ACERO_16x25menos">#REF!</definedName>
    <definedName name="CODO_ACERO_16x45">#REF!</definedName>
    <definedName name="CODO_ACERO_16x70mas">#REF!</definedName>
    <definedName name="CODO_ACERO_16x90">#REF!</definedName>
    <definedName name="CODO_ACERO_20x90">#REF!</definedName>
    <definedName name="CODO_ACERO_3x45">#REF!</definedName>
    <definedName name="CODO_ACERO_3x90">#REF!</definedName>
    <definedName name="CODO_ACERO_4X45">#REF!</definedName>
    <definedName name="CODO_ACERO_4X90">#REF!</definedName>
    <definedName name="CODO_ACERO_6x25a70">#REF!</definedName>
    <definedName name="CODO_ACERO_6x25menos">#REF!</definedName>
    <definedName name="CODO_ACERO_6x70mas">#REF!</definedName>
    <definedName name="CODO_ACERO_8x25a70">#REF!</definedName>
    <definedName name="CODO_ACERO_8x25menos">#REF!</definedName>
    <definedName name="CODO_ACERO_8x45">#REF!</definedName>
    <definedName name="CODO_ACERO_8x70mas">#REF!</definedName>
    <definedName name="CODO_ACERO_8x90">#REF!</definedName>
    <definedName name="CODO_CPVC_12x90">#REF!</definedName>
    <definedName name="CODO_ELEC_1">#REF!</definedName>
    <definedName name="CODO_ELEC_12">#REF!</definedName>
    <definedName name="CODO_ELEC_1y12">#REF!</definedName>
    <definedName name="CODO_ELEC_2">#REF!</definedName>
    <definedName name="CODO_ELEC_34">#REF!</definedName>
    <definedName name="CODO_HG_1_12_x90">#REF!</definedName>
    <definedName name="CODO_HG_12x90">#REF!</definedName>
    <definedName name="CODO_HG_1x90">#REF!</definedName>
    <definedName name="CODO_HG_1y12x90">#REF!</definedName>
    <definedName name="CODO_HG_2x90">#REF!</definedName>
    <definedName name="CODO_HG_34x90">#REF!</definedName>
    <definedName name="CODO_PVC_DRE_2x45">#REF!</definedName>
    <definedName name="CODO_PVC_DRE_2x90">#REF!</definedName>
    <definedName name="CODO_PVC_DRE_3x45">#REF!</definedName>
    <definedName name="CODO_PVC_DRE_3x90">#REF!</definedName>
    <definedName name="CODO_PVC_DRE_4x45">#REF!</definedName>
    <definedName name="CODO_PVC_DRE_4x90">#REF!</definedName>
    <definedName name="CODO_PVC_PRES_12x90">#REF!</definedName>
    <definedName name="CODO_PVC_PRES_1x90">#REF!</definedName>
    <definedName name="CODO1">#REF!</definedName>
    <definedName name="CODO112">#REF!</definedName>
    <definedName name="CODO12">#REF!</definedName>
    <definedName name="CODO2E">#REF!</definedName>
    <definedName name="CODO3">#REF!</definedName>
    <definedName name="CODO34">#REF!</definedName>
    <definedName name="CODO3E">#REF!</definedName>
    <definedName name="CODO4">#REF!</definedName>
    <definedName name="CODOCPVC12X90">#REF!</definedName>
    <definedName name="CODOCPVC34X90">#REF!</definedName>
    <definedName name="CODOHG112X90">#REF!</definedName>
    <definedName name="CODOHG12X90">#REF!</definedName>
    <definedName name="CODOHG1X90">#REF!</definedName>
    <definedName name="CODOHG212X90">#REF!</definedName>
    <definedName name="CODOHG2X90">#REF!</definedName>
    <definedName name="CODOHG34X90">#REF!</definedName>
    <definedName name="CODOHG3X90">#REF!</definedName>
    <definedName name="CODOHG4X90">#REF!</definedName>
    <definedName name="CODONHG112X90">#REF!</definedName>
    <definedName name="CODONHG12X90">#REF!</definedName>
    <definedName name="CODONHG1X90">#REF!</definedName>
    <definedName name="CODONHG212X90">#REF!</definedName>
    <definedName name="CODONHG2X90">#REF!</definedName>
    <definedName name="CODONHG34X90">#REF!</definedName>
    <definedName name="CODONHG3X90">#REF!</definedName>
    <definedName name="CODONHG4X90">#REF!</definedName>
    <definedName name="CODOPVCDREN2X45">#REF!</definedName>
    <definedName name="CODOPVCDREN2X90">#REF!</definedName>
    <definedName name="CODOPVCDREN3X45">#REF!</definedName>
    <definedName name="CODOPVCDREN3X90">#REF!</definedName>
    <definedName name="CODOPVCDREN4X45">#REF!</definedName>
    <definedName name="CODOPVCDREN4X90">#REF!</definedName>
    <definedName name="CODOPVCDREN6X45">#REF!</definedName>
    <definedName name="CODOPVCPRES112X90">#REF!</definedName>
    <definedName name="CODOPVCPRES12X90">#REF!</definedName>
    <definedName name="CODOPVCPRES1X90">#REF!</definedName>
    <definedName name="CODOPVCPRES2X90">#REF!</definedName>
    <definedName name="CODOPVCPRES34X90">#REF!</definedName>
    <definedName name="CODOPVCPRES3X90">#REF!</definedName>
    <definedName name="CODOPVCPRES4X90">#REF!</definedName>
    <definedName name="CODOPVCPRES6X90">#REF!</definedName>
    <definedName name="coe.esp.gra">#REF!</definedName>
    <definedName name="coef.2">#REF!</definedName>
    <definedName name="coef.adm.">#REF!</definedName>
    <definedName name="COLA_EXT_LAVAMANOS_PVC_1_14x8">#REF!</definedName>
    <definedName name="COLABORA1">#REF!</definedName>
    <definedName name="COLABORA2">#REF!</definedName>
    <definedName name="COLAEXTLAV">#REF!</definedName>
    <definedName name="COLAGUA2SCH40CONTRA">#REF!</definedName>
    <definedName name="COLC1">#REF!</definedName>
    <definedName name="COLC2">#REF!</definedName>
    <definedName name="COLC3CIR">#REF!</definedName>
    <definedName name="COLC4">#REF!</definedName>
    <definedName name="Coloc._bloque_4x_8_x16_pulgs.">#REF!</definedName>
    <definedName name="Coloc.Block.4">'[38]Costos Mano de Obra'!$O$38</definedName>
    <definedName name="Coloc.Block.6">'[29]Costos Mano de Obra'!$O$37</definedName>
    <definedName name="Coloc.Ceramica.Pisos">'[29]Costos Mano de Obra'!$O$46</definedName>
    <definedName name="COLOC_BLOCK4">#REF!</definedName>
    <definedName name="COLOC_BLOCK6">#REF!</definedName>
    <definedName name="COLOC_BLOCK8">#REF!</definedName>
    <definedName name="COLOC_TUB_PEAD_16">#REF!</definedName>
    <definedName name="COLOC_TUB_PEAD_20">#REF!</definedName>
    <definedName name="COLOC_TUB_PEAD_8">#REF!</definedName>
    <definedName name="colocblock6">#REF!</definedName>
    <definedName name="colorante">#REF!</definedName>
    <definedName name="CommHdr">#REF!</definedName>
    <definedName name="CommLabel">#REF!</definedName>
    <definedName name="Comparación">#REF!</definedName>
    <definedName name="COMPENS">#REF!</definedName>
    <definedName name="COMPRESOR">#REF!</definedName>
    <definedName name="Compresores">[18]EQUIPOS!$I$28</definedName>
    <definedName name="COMPUERTA_1x1_VOLANTA">#REF!</definedName>
    <definedName name="concreto">#REF!</definedName>
    <definedName name="concreto_2">#N/A</definedName>
    <definedName name="CONDULET1">#REF!</definedName>
    <definedName name="CONDULET112">#REF!</definedName>
    <definedName name="CONDULET2">#REF!</definedName>
    <definedName name="CONDULET3">#REF!</definedName>
    <definedName name="CONDULET34">#REF!</definedName>
    <definedName name="CONDULET4">#REF!</definedName>
    <definedName name="CONEXBAJ4SDR41A6CONTRA">#REF!</definedName>
    <definedName name="CONEXCLOACA">#REF!</definedName>
    <definedName name="CONFPUERTABISCLA">#REF!</definedName>
    <definedName name="CONFPUERTACLA">#REF!</definedName>
    <definedName name="CONFPUERTAFORROZINC">#REF!</definedName>
    <definedName name="CONFPUERTAPLUM">#REF!</definedName>
    <definedName name="CONTEN">#REF!</definedName>
    <definedName name="CONTENTELFORDM">#REF!</definedName>
    <definedName name="CONTENTELFORDM3">#REF!</definedName>
    <definedName name="CONTRA1">#REF!</definedName>
    <definedName name="CONTRA2">#REF!</definedName>
    <definedName name="control">#REF!</definedName>
    <definedName name="control_2">"$#REF!.$#REF!$#REF!:#REF!#REF!"</definedName>
    <definedName name="control_3">"$#REF!.$#REF!$#REF!:#REF!#REF!"</definedName>
    <definedName name="Conv.">#REF!</definedName>
    <definedName name="Conversion">#REF!</definedName>
    <definedName name="COPIAR_TODO">#REF!</definedName>
    <definedName name="CORINAL12FALDA">#REF!</definedName>
    <definedName name="CORINALCEM">#REF!</definedName>
    <definedName name="CORINALFALDA">#REF!</definedName>
    <definedName name="CORINALPEQ">#REF!</definedName>
    <definedName name="correa8">[10]analisis!$G$773</definedName>
    <definedName name="Corte_y_Bote_Material____C_E">[4]Insumos!#REF!</definedName>
    <definedName name="CORTEEQUIPO">#REF!</definedName>
    <definedName name="costocapataz">#REF!</definedName>
    <definedName name="costoobrero">#REF!</definedName>
    <definedName name="costoobrerosen">#REF!</definedName>
    <definedName name="costotecesp">#REF!</definedName>
    <definedName name="COT_302">#REF!</definedName>
    <definedName name="COT_360">#REF!</definedName>
    <definedName name="COT_361">#REF!</definedName>
    <definedName name="COT_364">#REF!</definedName>
    <definedName name="CPANEL">#REF!</definedName>
    <definedName name="cprestamo">[35]EQUIPOS!$D$27</definedName>
    <definedName name="CPVC">#REF!</definedName>
    <definedName name="CPVCTANGIT125">#REF!</definedName>
    <definedName name="CPVCTANGIT230">#REF!</definedName>
    <definedName name="CPVCTANGIT460">#REF!</definedName>
    <definedName name="CPVCTANGIT920">#REF!</definedName>
    <definedName name="CRISTMIN">#REF!</definedName>
    <definedName name="CRUZ_HG_1_12">#REF!</definedName>
    <definedName name="CSALIDA1">#REF!</definedName>
    <definedName name="CSALIDA112">#REF!</definedName>
    <definedName name="CSALIDA114">#REF!</definedName>
    <definedName name="CSALIDA12Y34">#REF!</definedName>
    <definedName name="CSALIDA2">#REF!</definedName>
    <definedName name="CTC">#REF!</definedName>
    <definedName name="CTEJA">#REF!</definedName>
    <definedName name="CTG1CAM">#REF!</definedName>
    <definedName name="CTG2CAM">#REF!</definedName>
    <definedName name="CTIMBRECOR">#REF!</definedName>
    <definedName name="CTUBHG12Y34">#REF!</definedName>
    <definedName name="cuadro">[40]ADDENDA!#REF!</definedName>
    <definedName name="Cuadro_Resumen">#REF!</definedName>
    <definedName name="CUB">#REF!</definedName>
    <definedName name="CUBETA_5Gls">#REF!</definedName>
    <definedName name="CUBIC._ANTERIOR">#N/A</definedName>
    <definedName name="CUBICACION">#N/A</definedName>
    <definedName name="CUBICADO">#N/A</definedName>
    <definedName name="CUBO_GOMA">#REF!</definedName>
    <definedName name="Cubo_para_vaciado_de_Hormigón">#REF!</definedName>
    <definedName name="Cubo_para_vaciado_de_Hormigón_2">#N/A</definedName>
    <definedName name="Cubo_para_vaciado_de_Hormigón_3">#N/A</definedName>
    <definedName name="CUBREFALTA_INODORO_CROMO_38">#REF!</definedName>
    <definedName name="CUBREFALTA38">#REF!</definedName>
    <definedName name="cunetasi">#REF!</definedName>
    <definedName name="cunetasii">#REF!</definedName>
    <definedName name="cunetasiii">#REF!</definedName>
    <definedName name="cunetasiiii">#REF!</definedName>
    <definedName name="Curado_y_Aditivo">#REF!</definedName>
    <definedName name="Curado_y_Aditivo_2">#N/A</definedName>
    <definedName name="Curado_y_Aditivo_3">#N/A</definedName>
    <definedName name="CURVA_ELEC_PVC_12">#REF!</definedName>
    <definedName name="CURVA_ELEC_PVC_34">#REF!</definedName>
    <definedName name="CUT_OUT_100AMP">#REF!</definedName>
    <definedName name="CUT_OUT_200AMP">#REF!</definedName>
    <definedName name="CV">[41]Presup.!#REF!</definedName>
    <definedName name="CVERTEDERO">#REF!</definedName>
    <definedName name="cvi">#REF!</definedName>
    <definedName name="cvii">#REF!</definedName>
    <definedName name="cviii">#REF!</definedName>
    <definedName name="cviiii">#REF!</definedName>
    <definedName name="CZINC">[25]M.O.!#REF!</definedName>
    <definedName name="CZOCCOR">#REF!</definedName>
    <definedName name="CZOCCORESC">#REF!</definedName>
    <definedName name="CZOCGRAESC">#REF!</definedName>
    <definedName name="CZOCGRAPISO">#REF!</definedName>
    <definedName name="d">[42]Insumos!$I$3</definedName>
    <definedName name="D_2">#N/A</definedName>
    <definedName name="D_3">#N/A</definedName>
    <definedName name="D7H">[18]EQUIPOS!$I$9</definedName>
    <definedName name="D8K">[18]EQUIPOS!$I$8</definedName>
    <definedName name="d8r">'[15]Listado Equipos a utilizar'!#REF!</definedName>
    <definedName name="D8T">'[20]Resumen Precio Equipos'!$I$13</definedName>
    <definedName name="DD">#REF!</definedName>
    <definedName name="DEDE" hidden="1">#REF!</definedName>
    <definedName name="DEDE2" hidden="1">#REF!</definedName>
    <definedName name="DEDE3" hidden="1">#REF!</definedName>
    <definedName name="DEDE4">#REF!</definedName>
    <definedName name="DEDE5" hidden="1">#REF!</definedName>
    <definedName name="DEDE6" hidden="1">#REF!</definedName>
    <definedName name="DEDE7" hidden="1">#REF!</definedName>
    <definedName name="DEDE8">#REF!</definedName>
    <definedName name="deducciones">#REF!</definedName>
    <definedName name="deducciones_2">"$#REF!.$M$62"</definedName>
    <definedName name="deducciones_3">"$#REF!.$M$62"</definedName>
    <definedName name="derop">[27]M.O.!#REF!</definedName>
    <definedName name="DERRCEMBLANCO">#REF!</definedName>
    <definedName name="DERRCEMGRIS">#REF!</definedName>
    <definedName name="DERRETIDO_BCO">#REF!</definedName>
    <definedName name="Derretido_Blanco">[16]Insumos!$B$50:$D$50</definedName>
    <definedName name="DERRETIDOBCO">#REF!</definedName>
    <definedName name="DERRETIDOBLANCO">#REF!</definedName>
    <definedName name="DERRETIDOCOLOR">#REF!</definedName>
    <definedName name="derretidocrema">#REF!</definedName>
    <definedName name="DERRETIDOGRIS">#REF!</definedName>
    <definedName name="Desagüe_de_piso_de_2______INST.">[4]Insumos!#REF!</definedName>
    <definedName name="Desagüe_de_techo_de_3">[4]Insumos!#REF!</definedName>
    <definedName name="Desagüe_de_techo_de_4">[4]Insumos!#REF!</definedName>
    <definedName name="DESAGUE_DOBLE_FREGADERO_PVC">#REF!</definedName>
    <definedName name="DESAGUEBANERA">#REF!</definedName>
    <definedName name="DESAGUEDOBLEFRE">#REF!</definedName>
    <definedName name="DESCRIPCION">#N/A</definedName>
    <definedName name="DESENCARCO">#REF!</definedName>
    <definedName name="DESENCCOL">#REF!</definedName>
    <definedName name="DESENCDIN">#REF!</definedName>
    <definedName name="DESENCFP275">#REF!</definedName>
    <definedName name="DESENCFPADIC">#REF!</definedName>
    <definedName name="DESENCOFRADO_COLS">#REF!</definedName>
    <definedName name="DESENCOFRADO_LOSA">#REF!</definedName>
    <definedName name="DESENCOFRADO_MURO">#REF!</definedName>
    <definedName name="DESENCOFRADO_VIGA">#REF!</definedName>
    <definedName name="DESENCVIGA">#REF!</definedName>
    <definedName name="desi">#REF!</definedName>
    <definedName name="desii">#REF!</definedName>
    <definedName name="desiii">#REF!</definedName>
    <definedName name="desiiii">#REF!</definedName>
    <definedName name="DESMANTSE500CONTRA">#REF!</definedName>
    <definedName name="DESP24">#REF!</definedName>
    <definedName name="DESP34">#REF!</definedName>
    <definedName name="DESP44">#REF!</definedName>
    <definedName name="DESP46">#REF!</definedName>
    <definedName name="DESPACE1">#REF!</definedName>
    <definedName name="DESPACE2">#REF!</definedName>
    <definedName name="DESPACEMALLA">#REF!</definedName>
    <definedName name="DESPCLA">#REF!</definedName>
    <definedName name="DESPISO2CONTRA">#REF!</definedName>
    <definedName name="DESPLU3">#REF!</definedName>
    <definedName name="DESPLU4">#REF!</definedName>
    <definedName name="DESPMAD1">#REF!</definedName>
    <definedName name="DESPMAD2">#REF!</definedName>
    <definedName name="desvi">#REF!</definedName>
    <definedName name="desvii">#REF!</definedName>
    <definedName name="desviii">#REF!</definedName>
    <definedName name="desviiii">#REF!</definedName>
    <definedName name="detech3">'[26]Ana-Sanit.'!$F$552</definedName>
    <definedName name="DIA">#REF!</definedName>
    <definedName name="Diesel">[4]Insumos!#REF!</definedName>
    <definedName name="DINTEL">'[26]Anal. horm.'!$F$1139</definedName>
    <definedName name="DIRJAGS">#REF!</definedName>
    <definedName name="DIRPROY">#REF!</definedName>
    <definedName name="DISTAGUAYMOCONTRA">#REF!</definedName>
    <definedName name="distribuidor">'[15]Listado Equipos a utilizar'!$I$12</definedName>
    <definedName name="DIVISA">#REF!</definedName>
    <definedName name="DOLAR">#REF!</definedName>
    <definedName name="donatelo">[27]INS!#REF!</definedName>
    <definedName name="drenajei">#REF!</definedName>
    <definedName name="drenajeii">#REF!</definedName>
    <definedName name="drenajeiii">#REF!</definedName>
    <definedName name="drenajeiiii">#REF!</definedName>
    <definedName name="drenajeiiiii">#REF!</definedName>
    <definedName name="drenajeiiiiii">#REF!</definedName>
    <definedName name="drenajeiiiiiii">#REF!</definedName>
    <definedName name="dtecnica">'[20]Resumen Precio Equipos'!$C$27</definedName>
    <definedName name="DUCHA_PLASTICA_CALIENTE_CROMO_12">#REF!</definedName>
    <definedName name="DUCHAFRIAHG">#REF!</definedName>
    <definedName name="DUCHAPVC">#REF!</definedName>
    <definedName name="DUCHAPVCCPVC">#REF!</definedName>
    <definedName name="dulce">#REF!</definedName>
    <definedName name="DYNACA25">[18]EQUIPOS!$I$13</definedName>
    <definedName name="E">#REF!</definedName>
    <definedName name="e214bft">'[15]Listado Equipos a utilizar'!#REF!</definedName>
    <definedName name="e320b">'[15]Listado Equipos a utilizar'!#REF!</definedName>
    <definedName name="egfrrf">#REF!</definedName>
    <definedName name="el_mano_obra">'[43]Los Ángeles (Fase II)'!$A$749:$F$802</definedName>
    <definedName name="el_no_al_printer">'[43]Los Ángeles (Fase II)'!$A$2171</definedName>
    <definedName name="ELECTRODOS">#REF!</definedName>
    <definedName name="elizabeth">#REF!</definedName>
    <definedName name="EMAILARQSA">#REF!</definedName>
    <definedName name="EMAILJAGS">#REF!</definedName>
    <definedName name="EMERGE" hidden="1">'[21]ANALISIS STO DGO'!#REF!</definedName>
    <definedName name="EMERGENCY" hidden="1">'[21]ANALISIS STO DGO'!#REF!</definedName>
    <definedName name="Empalme_de_Pilotes">#REF!</definedName>
    <definedName name="Empalme_de_Pilotes_2">#N/A</definedName>
    <definedName name="Empalme_de_Pilotes_3">#N/A</definedName>
    <definedName name="EMPALME2">#REF!</definedName>
    <definedName name="EMPALME3">#REF!</definedName>
    <definedName name="EMPALME4">#REF!</definedName>
    <definedName name="EMPALME6">#REF!</definedName>
    <definedName name="EMPCOL">#REF!</definedName>
    <definedName name="EMPEXTMA">#REF!</definedName>
    <definedName name="EMPINTCONACEROYMALLACONTRA">#REF!</definedName>
    <definedName name="EMPINTMA">#REF!</definedName>
    <definedName name="EMPPULSCOL">#REF!</definedName>
    <definedName name="EMPRAS">#REF!</definedName>
    <definedName name="EMPRUS">#REF!</definedName>
    <definedName name="EMPTECHO">#REF!</definedName>
    <definedName name="ENC">#REF!</definedName>
    <definedName name="ENCACHE">#REF!</definedName>
    <definedName name="encai">#REF!</definedName>
    <definedName name="encaii">#REF!</definedName>
    <definedName name="encaiii">#REF!</definedName>
    <definedName name="encaiiii">#REF!</definedName>
    <definedName name="ENCOF_COLS_1">#REF!</definedName>
    <definedName name="ENCOF_DES_TC_COL_VIGA_AMARRE">#REF!</definedName>
    <definedName name="ENCOF_DES_TC_COL50">#REF!</definedName>
    <definedName name="ENCOF_DES_TC_DINTEL_ML">#REF!</definedName>
    <definedName name="ENCOF_DES_TC_MUROS">#REF!</definedName>
    <definedName name="ENCOF_TC_LOSA">#REF!</definedName>
    <definedName name="ENCOF_TC_MURO_1">#REF!</definedName>
    <definedName name="ENCOFRADO_COL_RETALLE_0.10">#REF!</definedName>
    <definedName name="ENCOFRADO_ESCALERA">#REF!</definedName>
    <definedName name="ENCOFRADO_LOSA">#REF!</definedName>
    <definedName name="ENCOFRADO_MUROS">#REF!</definedName>
    <definedName name="ENCOFRADO_MUROS_CONFECC">#REF!</definedName>
    <definedName name="ENCOFRADO_MUROS_instalacion">#REF!</definedName>
    <definedName name="ENCOFRADO_VIGA">#REF!</definedName>
    <definedName name="ENCOFRADO_VIGA_AMARRE_20x20">#REF!</definedName>
    <definedName name="ENCOFRADO_VIGA_FONDO">#REF!</definedName>
    <definedName name="ENCOFRADO_VIGA_GUARDERA">#REF!</definedName>
    <definedName name="eqacero">'[15]Listado Equipos a utilizar'!#REF!</definedName>
    <definedName name="EQU_12">#REF!</definedName>
    <definedName name="EQU_18">#REF!</definedName>
    <definedName name="EQU_25">#REF!</definedName>
    <definedName name="EQU_27">#REF!</definedName>
    <definedName name="EQU_36">#REF!</definedName>
    <definedName name="EQU_38">#REF!</definedName>
    <definedName name="EQU_49">#REF!</definedName>
    <definedName name="EQU_5">#REF!</definedName>
    <definedName name="EQU_53">#REF!</definedName>
    <definedName name="ER">[19]A!#REF!</definedName>
    <definedName name="ESCALON_17x30">#REF!</definedName>
    <definedName name="Escalones_Granito_Fondo_Blanco____Incl._H_y_C_H">[4]Insumos!#REF!</definedName>
    <definedName name="escari">#REF!</definedName>
    <definedName name="escarii">#REF!</definedName>
    <definedName name="escariii">#REF!</definedName>
    <definedName name="escariiii">#REF!</definedName>
    <definedName name="ESCGRA23B">#REF!</definedName>
    <definedName name="ESCGRA23C">#REF!</definedName>
    <definedName name="ESCGRA23G">#REF!</definedName>
    <definedName name="ESCGRABOTB">#REF!</definedName>
    <definedName name="ESCGRABOTC">#REF!</definedName>
    <definedName name="ESCGRAFB">[26]UASD!$F$3512</definedName>
    <definedName name="ESCMARAGLPR">'[44]analisis unitarios'!#REF!</definedName>
    <definedName name="ESCOBILLON">#REF!</definedName>
    <definedName name="escobillones">'[15]Listado Equipos a utilizar'!#REF!</definedName>
    <definedName name="ESCSUPCHAB">#REF!</definedName>
    <definedName name="ESCSUPCHAC">#REF!</definedName>
    <definedName name="ESCVIBB">#REF!</definedName>
    <definedName name="ESCVIBC">#REF!</definedName>
    <definedName name="ESCVIBG">#REF!</definedName>
    <definedName name="Eslingas">#REF!</definedName>
    <definedName name="Eslingas_2">#N/A</definedName>
    <definedName name="Eslingas_3">#N/A</definedName>
    <definedName name="ESTAMPADO">#REF!</definedName>
    <definedName name="ESTOPA">#REF!</definedName>
    <definedName name="ESTRIA">#REF!</definedName>
    <definedName name="ESTRUCTMET">#REF!</definedName>
    <definedName name="ex320b">'[15]Listado Equipos a utilizar'!#REF!</definedName>
    <definedName name="exc.">#REF!</definedName>
    <definedName name="ExC_003">#REF!</definedName>
    <definedName name="ExC_004">#REF!</definedName>
    <definedName name="EXC_NO_CLASIF">#REF!</definedName>
    <definedName name="Excavación_a_mano">#REF!</definedName>
    <definedName name="Excavación_Tierra___AM">[16]Insumos!$B$134:$D$134</definedName>
    <definedName name="excavadora">'[15]Listado Equipos a utilizar'!#REF!</definedName>
    <definedName name="excavadora235">[18]EQUIPOS!$I$16</definedName>
    <definedName name="EXCCALMANO3">#REF!</definedName>
    <definedName name="EXCCALMANO5">#REF!</definedName>
    <definedName name="EXCCALMANO7">#REF!</definedName>
    <definedName name="Excel_BuiltIn__FilterDatabase_2">#REF!</definedName>
    <definedName name="Excel_BuiltIn__FilterDatabase_3">#REF!</definedName>
    <definedName name="EXCHAMANO3">#REF!</definedName>
    <definedName name="EXCRBLAMANO3">#REF!</definedName>
    <definedName name="EXCRBLAMANO5">#REF!</definedName>
    <definedName name="EXCRBLAMANO7">#REF!</definedName>
    <definedName name="EXCRCOM3">#REF!</definedName>
    <definedName name="EXCRCOM5">#REF!</definedName>
    <definedName name="EXCRCOM7">#REF!</definedName>
    <definedName name="EXCRDURMANO3">#REF!</definedName>
    <definedName name="EXCRDURMANO5">#REF!</definedName>
    <definedName name="EXCRDURMANO7">#REF!</definedName>
    <definedName name="EXCRTOSCAMANO3">#REF!</definedName>
    <definedName name="EXCRTOSCAMANO5">#REF!</definedName>
    <definedName name="EXCRTOSCAMANO7">#REF!</definedName>
    <definedName name="EXCTIERRAMANO3">#REF!</definedName>
    <definedName name="EXCTIERRAMANO5">#REF!</definedName>
    <definedName name="EXCTIERRAMANO7">#REF!</definedName>
    <definedName name="exesi">#REF!</definedName>
    <definedName name="exesii">#REF!</definedName>
    <definedName name="exesiii">#REF!</definedName>
    <definedName name="exesiiii">#REF!</definedName>
    <definedName name="expl">[40]ADDENDA!#REF!</definedName>
    <definedName name="Extracción_IM">#REF!</definedName>
    <definedName name="FAB_10">#REF!</definedName>
    <definedName name="FAB_35">#REF!</definedName>
    <definedName name="fac.esp.gra">#REF!</definedName>
    <definedName name="FACT">#REF!</definedName>
    <definedName name="factor">#REF!</definedName>
    <definedName name="FALLEBA10">#REF!</definedName>
    <definedName name="FALLEBA6">#REF!</definedName>
    <definedName name="fdcementogris">#REF!</definedName>
    <definedName name="fe">#REF!</definedName>
    <definedName name="fe.">#REF!</definedName>
    <definedName name="FEa">'[45]V.Tierras A'!$D$9</definedName>
    <definedName name="FECHA">#REF!</definedName>
    <definedName name="FECHACREACION">#REF!</definedName>
    <definedName name="FER_353">#REF!</definedName>
    <definedName name="FER_354">#REF!</definedName>
    <definedName name="FER_355">#REF!</definedName>
    <definedName name="FF" hidden="1">#REF!</definedName>
    <definedName name="FI">#REF!</definedName>
    <definedName name="FIN">#REF!</definedName>
    <definedName name="FINOINC">'[26]anal term'!$F$1794</definedName>
    <definedName name="FINOTECHOBER">#REF!</definedName>
    <definedName name="FINOTECHOINCL">#REF!</definedName>
    <definedName name="FINOTECHOPLA">#REF!</definedName>
    <definedName name="FLUXOMETROINODORO">#REF!</definedName>
    <definedName name="FLUXOMETROORINAL">#REF!</definedName>
    <definedName name="FORMALETA">#REF!</definedName>
    <definedName name="FR">[5]A!#REF!</definedName>
    <definedName name="FRAGUA">#REF!</definedName>
    <definedName name="FREG1HG">#REF!</definedName>
    <definedName name="FREG1PVCCPVC">#REF!</definedName>
    <definedName name="FREG2HG">#REF!</definedName>
    <definedName name="FREG2PVCCPVC">#REF!</definedName>
    <definedName name="FREGADERO_DOBLE_ACERO_INOX">#REF!</definedName>
    <definedName name="FREGADERO_SENCILLO_ACERO_INOX">#REF!</definedName>
    <definedName name="FREGDOBLE">#REF!</definedName>
    <definedName name="FREGRADERODOBLE">#REF!</definedName>
    <definedName name="FZ">#REF!</definedName>
    <definedName name="G">#REF!</definedName>
    <definedName name="gabinetesandiroba">[46]INSUMOS!$F$303</definedName>
    <definedName name="GABPARCA">#REF!</definedName>
    <definedName name="GABPARCAPLY">#REF!</definedName>
    <definedName name="GABPARPI">#REF!</definedName>
    <definedName name="GABPARPIPLY">#REF!</definedName>
    <definedName name="GABPISCA">#REF!</definedName>
    <definedName name="GABPISCAPLY">#REF!</definedName>
    <definedName name="GABPISPI">#REF!</definedName>
    <definedName name="GABPISPIPLY">#REF!</definedName>
    <definedName name="GAPACAPLY">[26]Mat!$D$99</definedName>
    <definedName name="GAS_CIL">#REF!</definedName>
    <definedName name="GASOI">#REF!</definedName>
    <definedName name="GASOIL">#REF!</definedName>
    <definedName name="GASOLINA">[28]INS!$D$561</definedName>
    <definedName name="GASTOSGENERALES">#REF!</definedName>
    <definedName name="GASTOSGENERALES_2">"$#REF!.$#REF!$#REF!"</definedName>
    <definedName name="GASTOSGENERALES_3">"$#REF!.$#REF!$#REF!"</definedName>
    <definedName name="GASTOSGENERALESA">#REF!</definedName>
    <definedName name="GASTOSGENERALESA_2">"$#REF!.$#REF!$#REF!"</definedName>
    <definedName name="GASTOSGENERALESA_3">"$#REF!.$#REF!$#REF!"</definedName>
    <definedName name="gavi">#REF!</definedName>
    <definedName name="gavii">#REF!</definedName>
    <definedName name="gaviii">#REF!</definedName>
    <definedName name="gaviiii">#REF!</definedName>
    <definedName name="GAVIONES">#REF!</definedName>
    <definedName name="GENERADOR_DIESEL_400KW">#REF!</definedName>
    <definedName name="GFGFF" hidden="1">#REF!</definedName>
    <definedName name="GFSG" hidden="1">#REF!</definedName>
    <definedName name="glagua">#REF!</definedName>
    <definedName name="glpintura">#REF!</definedName>
    <definedName name="GOTEROCOL">#REF!</definedName>
    <definedName name="GOTERORAN">#REF!</definedName>
    <definedName name="GRAA_LAV_CLASIF">'[24]MATERIALES LISTADO'!$D$10</definedName>
    <definedName name="GRADER12G">[18]EQUIPOS!$I$11</definedName>
    <definedName name="graderm">'[15]Listado Equipos a utilizar'!#REF!</definedName>
    <definedName name="GRANITO_30x30">#REF!</definedName>
    <definedName name="GRANITO_40x40">#REF!</definedName>
    <definedName name="GRANITO_FONDO_BCO_30x30">#REF!</definedName>
    <definedName name="GRANITO_FONDO_GRIS">#REF!</definedName>
    <definedName name="GRAVA">#REF!</definedName>
    <definedName name="Grava_de_1_2__3_4__Clasificada">[4]Insumos!#REF!</definedName>
    <definedName name="GRAVAL">#REF!</definedName>
    <definedName name="Gravilla">#REF!</definedName>
    <definedName name="Gravilla_1_2__3_16__Clasificada">[4]Insumos!#REF!</definedName>
    <definedName name="Gravilla_de_3_4__3_8__Clasificada">[4]Insumos!#REF!</definedName>
    <definedName name="GRUA">#REF!</definedName>
    <definedName name="Grúa_Manitowoc_2900">#REF!</definedName>
    <definedName name="Grúa_Manitowoc_2900_2">#N/A</definedName>
    <definedName name="Grúa_Manitowoc_2900_3">#N/A</definedName>
    <definedName name="h">[47]Analisis!$J$2</definedName>
    <definedName name="H240KG">'[17]anal term'!$G$1520</definedName>
    <definedName name="HAANT4015124238">#REF!</definedName>
    <definedName name="HAANT4015180238">#REF!</definedName>
    <definedName name="HAANT4015210238">#REF!</definedName>
    <definedName name="HAANT4015240238">#REF!</definedName>
    <definedName name="HACHA">#REF!</definedName>
    <definedName name="HACOL20201244041238A20LIG">#REF!</definedName>
    <definedName name="HACOL20201244041238A20MANO">#REF!</definedName>
    <definedName name="HACOL20201244043814A20LIG">#REF!</definedName>
    <definedName name="HACOL20201244043814A20MANO">#REF!</definedName>
    <definedName name="HACOL2020180404122538A20">#REF!</definedName>
    <definedName name="HACOL20201804041238A20">#REF!</definedName>
    <definedName name="HACOL2020180604122538A20">#REF!</definedName>
    <definedName name="HACOL20201806041238A20">#REF!</definedName>
    <definedName name="HACOL20301244041238A20LIG">#REF!</definedName>
    <definedName name="HACOL20301244041238A20MANO">#REF!</definedName>
    <definedName name="HACOL2030180604122538A20">#REF!</definedName>
    <definedName name="HACOL20301806041238A20">#REF!</definedName>
    <definedName name="HACOL2040CISTCONTRA">#REF!</definedName>
    <definedName name="HACOL2040PORTCISTCONTRA">#REF!</definedName>
    <definedName name="HACOL30301244081238A20LIG">#REF!</definedName>
    <definedName name="HACOL30301244081238A20MANO">#REF!</definedName>
    <definedName name="HACOL3030180408122538A30">#REF!</definedName>
    <definedName name="HACOL3030180408122538A30PORT">#REF!</definedName>
    <definedName name="HACOL30301804081238A30">#REF!</definedName>
    <definedName name="HACOL30301804081238A30PORT">#REF!</definedName>
    <definedName name="HACOL3030180608122538A30">#REF!</definedName>
    <definedName name="HACOL3030180608122538A30PORT">#REF!</definedName>
    <definedName name="HACOL30301806081238A30">#REF!</definedName>
    <definedName name="HACOL30301806081238A30PORT">#REF!</definedName>
    <definedName name="HACOL30302104043438A30">#REF!</definedName>
    <definedName name="HACOL30302104043438A30PORT">#REF!</definedName>
    <definedName name="HACOL30302106043438A30">#REF!</definedName>
    <definedName name="HACOL30302106043438A30PORT">#REF!</definedName>
    <definedName name="HACOL30302404043438A30">#REF!</definedName>
    <definedName name="HACOL30302404043438A30PORT">#REF!</definedName>
    <definedName name="HACOL30302406043438A30">#REF!</definedName>
    <definedName name="HACOL30302406043438A30PORT">#REF!</definedName>
    <definedName name="HACOL30401244043438A30LIG">#REF!</definedName>
    <definedName name="HACOL30401244043438A30MANO">#REF!</definedName>
    <definedName name="HACOL30401804043438A30">#REF!</definedName>
    <definedName name="HACOL30401804043438A30PORT">#REF!</definedName>
    <definedName name="HACOL30401806043438A30">#REF!</definedName>
    <definedName name="HACOL30401806043438A30PORT">#REF!</definedName>
    <definedName name="HACOL30402104043438A30">#REF!</definedName>
    <definedName name="HACOL30402104043438A30PORT">#REF!</definedName>
    <definedName name="HACOL30402106043438A30">#REF!</definedName>
    <definedName name="HACOL30402106043438A30PORT">#REF!</definedName>
    <definedName name="HACOL30402404043438A30">#REF!</definedName>
    <definedName name="HACOL30402404043438A30PORT">#REF!</definedName>
    <definedName name="HACOL30402406043438A30">#REF!</definedName>
    <definedName name="HACOL30402406043438A30PORT">#REF!</definedName>
    <definedName name="HACOL3040ENTRADAESTECONTRA">#REF!</definedName>
    <definedName name="HACOL40401244041243438A20LIG">#REF!</definedName>
    <definedName name="HACOL40401244041243438A20MANO">#REF!</definedName>
    <definedName name="HACOL4040180404124342538A20">#REF!</definedName>
    <definedName name="HACOL4040180404124342538A20PORT">#REF!</definedName>
    <definedName name="HACOL40401804041243438A20">#REF!</definedName>
    <definedName name="HACOL40401804041243438A20PORT">#REF!</definedName>
    <definedName name="HACOL4040180604124342538A30">#REF!</definedName>
    <definedName name="HACOL4040180604124342538A30PORT">#REF!</definedName>
    <definedName name="HACOL40401806041243438A30">#REF!</definedName>
    <definedName name="HACOL40401806041243438A30PORT">#REF!</definedName>
    <definedName name="HACOL4040210404122543438A20">#REF!</definedName>
    <definedName name="HACOL4040210404122543438A20PORT">#REF!</definedName>
    <definedName name="HACOL40402104041243438A20">#REF!</definedName>
    <definedName name="HACOL40402104041243438A20PORT">#REF!</definedName>
    <definedName name="HACOL4040210604122543438A30">#REF!</definedName>
    <definedName name="HACOL4040210604122543438A30PORT">#REF!</definedName>
    <definedName name="HACOL40402106041243438A30">#REF!</definedName>
    <definedName name="HACOL40402106041243438A30PORT">#REF!</definedName>
    <definedName name="HACOL4040240404122543438A20">#REF!</definedName>
    <definedName name="HACOL4040240404122543438A20PORT">#REF!</definedName>
    <definedName name="HACOL40402404041243438A20">#REF!</definedName>
    <definedName name="HACOL40402404041243438A20PORT">#REF!</definedName>
    <definedName name="HACOL4040240604122543438A30">#REF!</definedName>
    <definedName name="HACOL4040240604122543438A30PORT">#REF!</definedName>
    <definedName name="HACOL40402406041243438A30">#REF!</definedName>
    <definedName name="HACOL40402406041243438A30PORT">#REF!</definedName>
    <definedName name="HACOL5050124404344138A20LIG">#REF!</definedName>
    <definedName name="HACOL5050124404344138A20MANO">#REF!</definedName>
    <definedName name="HACOL5050180404344138A20">#REF!</definedName>
    <definedName name="HACOL5050180404344138A20PORT">#REF!</definedName>
    <definedName name="HACOL5050180604344138A20">#REF!</definedName>
    <definedName name="HACOL5050180604344138A20PORT">#REF!</definedName>
    <definedName name="HACOL5050210404344138A20">#REF!</definedName>
    <definedName name="HACOL5050210404344138A20PORT">#REF!</definedName>
    <definedName name="HACOL5050210604344138A20">#REF!</definedName>
    <definedName name="HACOL5050210604344138A20PORT">#REF!</definedName>
    <definedName name="HACOL5050240404344138A20">#REF!</definedName>
    <definedName name="HACOL5050240404344138A20PORT">#REF!</definedName>
    <definedName name="HACOL5050240604344138A20">#REF!</definedName>
    <definedName name="HACOL5050240604344138A20PORT">#REF!</definedName>
    <definedName name="HACOL60601244012138A20LIG">#REF!</definedName>
    <definedName name="HACOL60601244012138A20MANO">#REF!</definedName>
    <definedName name="HACOL60601804012138A20">#REF!</definedName>
    <definedName name="HACOL60601804012138A30PORT">#REF!</definedName>
    <definedName name="HACOL60601806012138A30">#REF!</definedName>
    <definedName name="HACOL60601806012138A30PORT">#REF!</definedName>
    <definedName name="HACOL60602104012138A20">#REF!</definedName>
    <definedName name="HACOL60602104012138A30PORT">#REF!</definedName>
    <definedName name="HACOL60602106012138A30">#REF!</definedName>
    <definedName name="HACOL60602106012138A30PORT">#REF!</definedName>
    <definedName name="HACOL60602404012138A20">#REF!</definedName>
    <definedName name="HACOL60602404012138A20PORT">#REF!</definedName>
    <definedName name="HACOL60602406012138A20">#REF!</definedName>
    <definedName name="HACOL60602406012138A20PORT">#REF!</definedName>
    <definedName name="HACOLA15201244043814A20LIG">#REF!</definedName>
    <definedName name="HACOLA15201244043814A20MANO">#REF!</definedName>
    <definedName name="HACOLA15201244043838A20LIG">#REF!</definedName>
    <definedName name="HACOLA15201244043838A20MANO">#REF!</definedName>
    <definedName name="HACOLA20201244043814A20LIG">#REF!</definedName>
    <definedName name="HACOLA20201244043814A20MANO">#REF!</definedName>
    <definedName name="HADIN10201244023821214A20LIG">#REF!</definedName>
    <definedName name="HADIN10201244023821214A20MANO">#REF!</definedName>
    <definedName name="HADIN10201804023821214A20">#REF!</definedName>
    <definedName name="HADIN15201244023831214A20LIG">#REF!</definedName>
    <definedName name="HADIN15201244023831214A20MANO">#REF!</definedName>
    <definedName name="HADIN15201244023831238A20LIG">#REF!</definedName>
    <definedName name="HADIN15201244023831238A20MANO">#REF!</definedName>
    <definedName name="HADIN15201804023831214A20">#REF!</definedName>
    <definedName name="HADIN20201244023831238A20LIG">#REF!</definedName>
    <definedName name="HADIN20201244023831238A20MANO">#REF!</definedName>
    <definedName name="HADIN20201804023831238A20">#REF!</definedName>
    <definedName name="hai">#REF!</definedName>
    <definedName name="haii">#REF!</definedName>
    <definedName name="haiii">#REF!</definedName>
    <definedName name="haiiii">#REF!</definedName>
    <definedName name="HALOS10124403825A25LIGW">#REF!</definedName>
    <definedName name="HALOS101244038A25LIGW">#REF!</definedName>
    <definedName name="HALOS10124603825A25LIGW">#REF!</definedName>
    <definedName name="HALOS101246038A25LIGW">#REF!</definedName>
    <definedName name="HALOS10180403825A25">#REF!</definedName>
    <definedName name="HALOS101804038A25">#REF!</definedName>
    <definedName name="HALOS10180603825A25">#REF!</definedName>
    <definedName name="HALOS101806038A25">#REF!</definedName>
    <definedName name="HALOS12124403825A25LIGW">#REF!</definedName>
    <definedName name="HALOS121244038A25LIGW">#REF!</definedName>
    <definedName name="HALOS12124603825A25LIGW">#REF!</definedName>
    <definedName name="HALOS121246038A25LIGW">#REF!</definedName>
    <definedName name="HALOS12180403825A25">#REF!</definedName>
    <definedName name="HALOS121804038A25">#REF!</definedName>
    <definedName name="HALOS12180603825A25">#REF!</definedName>
    <definedName name="HALOS121806038A25">#REF!</definedName>
    <definedName name="HALOSAQUIEBRASOLCONTRA">#REF!</definedName>
    <definedName name="HALSUPCISCONTRA">#REF!</definedName>
    <definedName name="HAMRAMPACONTRA">#REF!</definedName>
    <definedName name="HAMUR08210MALLAD2.31001CAR">#REF!</definedName>
    <definedName name="HAMUR15180403825A20X202CAR">#REF!</definedName>
    <definedName name="HAMUR151804038A20X202CAR">#REF!</definedName>
    <definedName name="HAMUR15180603825A20X202CAR">#REF!</definedName>
    <definedName name="HAMUR151806038A20X202CAR">#REF!</definedName>
    <definedName name="HAMUR15210403825A20X202CAR">#REF!</definedName>
    <definedName name="HAMUR152104038A20X202CAR">#REF!</definedName>
    <definedName name="HAMUR15210603825A20X202CAR">#REF!</definedName>
    <definedName name="HAMUR152106038A20X202CAR">#REF!</definedName>
    <definedName name="HAMUR15240403825A20X202CAR">#REF!</definedName>
    <definedName name="HAMUR152404038A20X202CAR">#REF!</definedName>
    <definedName name="HAMUR15240603825A20X202CAR">#REF!</definedName>
    <definedName name="HAMUR152406038A20X202CAR">#REF!</definedName>
    <definedName name="HAMUR20180403825A20X202CAR">#REF!</definedName>
    <definedName name="HAMUR201804038A20X202CAR">#REF!</definedName>
    <definedName name="HAMUR20180603825A20X202CAR">#REF!</definedName>
    <definedName name="HAMUR201806038A20X202CAR">#REF!</definedName>
    <definedName name="HAMUR20210401225A10X102CAR">#REF!</definedName>
    <definedName name="HAMUR20210401225A20X202CAR">#REF!</definedName>
    <definedName name="HAMUR202104012A10X102CAR">#REF!</definedName>
    <definedName name="HAMUR202104012A20X202CAR">#REF!</definedName>
    <definedName name="HAMUR20210403825A20X202CAR">#REF!</definedName>
    <definedName name="HAMUR202104038A20X202CAR">#REF!</definedName>
    <definedName name="HAMUR20210601225A10X102CAR">#REF!</definedName>
    <definedName name="HAMUR20210601225A20X202CAR">#REF!</definedName>
    <definedName name="HAMUR202106012A10X102CAR">#REF!</definedName>
    <definedName name="HAMUR202106012A20X202CAR">#REF!</definedName>
    <definedName name="HAMUR20210603825A20X202CAR">#REF!</definedName>
    <definedName name="HAMUR202106038A20X202CAR">#REF!</definedName>
    <definedName name="HAMUR20240401225A10X102CAR">#REF!</definedName>
    <definedName name="HAMUR20240401225A20X202CAR">#REF!</definedName>
    <definedName name="HAMUR202404012A10X102CAR">#REF!</definedName>
    <definedName name="HAMUR202404012A20X202CAR">#REF!</definedName>
    <definedName name="HAMUR20240601225A10X102CAR">#REF!</definedName>
    <definedName name="HAMUR20240601225A20X202CAR">#REF!</definedName>
    <definedName name="HAMUR202406012A10X102CAR">#REF!</definedName>
    <definedName name="HAMUR202406012A20X202CAR">#REF!</definedName>
    <definedName name="HAPEDCONTRA">#REF!</definedName>
    <definedName name="HAPISO38A20AD124ESP10">#REF!</definedName>
    <definedName name="HAPISO38A20AD124ESP12">#REF!</definedName>
    <definedName name="HAPISO38A20AD124ESP15">#REF!</definedName>
    <definedName name="HAPISO38A20AD124ESP20">#REF!</definedName>
    <definedName name="HAPISO38A20AD140ESP10">#REF!</definedName>
    <definedName name="HAPISO38A20AD140ESP12">#REF!</definedName>
    <definedName name="HAPISO38A20AD140ESP15">#REF!</definedName>
    <definedName name="HAPISO38A20AD140ESP20">#REF!</definedName>
    <definedName name="HAPISO38A20AD180ESP10">#REF!</definedName>
    <definedName name="HAPISO38A20AD180ESP12">#REF!</definedName>
    <definedName name="HAPISO38A20AD180ESP15">#REF!</definedName>
    <definedName name="HAPISO38A20AD180ESP20">#REF!</definedName>
    <definedName name="HAPISO38A20AD210ESP10">#REF!</definedName>
    <definedName name="HAPISO38A20AD210ESP12">#REF!</definedName>
    <definedName name="HAPISO38A20AD210ESP15">#REF!</definedName>
    <definedName name="HAPISO38A20AD210ESP20">#REF!</definedName>
    <definedName name="HARAMPA12124401225A2038A20LIGWIN">#REF!</definedName>
    <definedName name="HARAMPA12124401225A2038A20MANO">#REF!</definedName>
    <definedName name="HARAMPA121244012A2038A20LIGWIN">#REF!</definedName>
    <definedName name="HARAMPA121244012A2038A20MANO">#REF!</definedName>
    <definedName name="HARAMPA12124601225A2038A20LIGWIN">#REF!</definedName>
    <definedName name="HARAMPA12124601225A2038A20MANO">#REF!</definedName>
    <definedName name="HARAMPA121246012A2038A20LIGWIN">#REF!</definedName>
    <definedName name="HARAMPA121246012A2038A20MANO">#REF!</definedName>
    <definedName name="HARAMPA12180401225A2038A20">#REF!</definedName>
    <definedName name="HARAMPA121804012A2038A20">#REF!</definedName>
    <definedName name="HARAMPA12180601225A2038A20">#REF!</definedName>
    <definedName name="HARAMPA121806012A2038A20">#REF!</definedName>
    <definedName name="HARAMPA12210401225A2038A20">#REF!</definedName>
    <definedName name="HARAMPA122104012A2038A20">#REF!</definedName>
    <definedName name="HARAMPA12210601225A2038A20">#REF!</definedName>
    <definedName name="HARAMPA122106012A2038A20">#REF!</definedName>
    <definedName name="HARAMPA12240401225A2038A20">#REF!</definedName>
    <definedName name="HARAMPA122404012A2038A20">#REF!</definedName>
    <definedName name="HARAMPA12240601225A2038A20">#REF!</definedName>
    <definedName name="HARAMPA122406012A2038A20">#REF!</definedName>
    <definedName name="HARAMPAESCCONTRA">#REF!</definedName>
    <definedName name="HARAMPAVEHCONTRA">#REF!</definedName>
    <definedName name="HAVA15201244043814A20LIG">#REF!</definedName>
    <definedName name="HAVA15201244043814A20MANO">#REF!</definedName>
    <definedName name="HAVA20201244043838A20LIG">#REF!</definedName>
    <definedName name="HAVA20201244043838A20MANO">#REF!</definedName>
    <definedName name="HAVABARANDACONTRA">#REF!</definedName>
    <definedName name="HAVACORONACISTCONTRA">#REF!</definedName>
    <definedName name="HAVIGA20401244033423838A20LIGWIN">#REF!</definedName>
    <definedName name="HAVIGA20401246033423838A20LIGWIN">#REF!</definedName>
    <definedName name="HAVIGA20401804033423838A20">#REF!</definedName>
    <definedName name="HAVIGA20401804033423838A20POR">#REF!</definedName>
    <definedName name="HAVIGA20401806033423838A20">#REF!</definedName>
    <definedName name="HAVIGA20401806033423838A20POR">#REF!</definedName>
    <definedName name="HAVIGA20402104033423838A20">#REF!</definedName>
    <definedName name="HAVIGA20402104033423838A20POR">#REF!</definedName>
    <definedName name="HAVIGA20402106033423838A20">#REF!</definedName>
    <definedName name="HAVIGA20402106033423838A20POR">#REF!</definedName>
    <definedName name="HAVIGA20402404033423838A20">#REF!</definedName>
    <definedName name="HAVIGA20402404033423838A20POR">#REF!</definedName>
    <definedName name="HAVIGA20402406033423838A20">#REF!</definedName>
    <definedName name="HAVIGA20402406033423838A20POR">#REF!</definedName>
    <definedName name="HAVIGA25501244043423838A25LIGWIN">#REF!</definedName>
    <definedName name="HAVIGA25501246043423838A25LIGWIN">#REF!</definedName>
    <definedName name="HAVIGA25501804043423838A25">#REF!</definedName>
    <definedName name="HAVIGA25501804043423838A25POR">#REF!</definedName>
    <definedName name="HAVIGA25501806043423838A25">#REF!</definedName>
    <definedName name="HAVIGA25501806043423838A25POR">#REF!</definedName>
    <definedName name="HAVIGA25502104043423838A25">#REF!</definedName>
    <definedName name="HAVIGA25502104043423838A25POR">#REF!</definedName>
    <definedName name="HAVIGA25502106043423838A25">#REF!</definedName>
    <definedName name="HAVIGA25502106043423838A25POR">#REF!</definedName>
    <definedName name="HAVIGA25502404043423838A25">#REF!</definedName>
    <definedName name="HAVIGA25502404043423838A25POR">#REF!</definedName>
    <definedName name="HAVIGA25502406043423838A25">#REF!</definedName>
    <definedName name="HAVIGA25502406043423838A25POR">#REF!</definedName>
    <definedName name="HAVIGA3060124404123838A25LIGWIN">#REF!</definedName>
    <definedName name="HAVIGA3060124604123838A25LIGWIN">#REF!</definedName>
    <definedName name="HAVIGA3060180404123838A25">#REF!</definedName>
    <definedName name="HAVIGA3060180404123838A25POR">#REF!</definedName>
    <definedName name="HAVIGA3060180604123838A25">#REF!</definedName>
    <definedName name="HAVIGA3060180604123838A25POR">#REF!</definedName>
    <definedName name="HAVIGA3060210404123838A25">#REF!</definedName>
    <definedName name="HAVIGA3060210404123838A25POR">#REF!</definedName>
    <definedName name="HAVIGA3060210604123838A25">#REF!</definedName>
    <definedName name="HAVIGA3060210604123838A25POR">#REF!</definedName>
    <definedName name="HAVIGA3060240404123838A25">#REF!</definedName>
    <definedName name="HAVIGA3060240404123838A25POR">#REF!</definedName>
    <definedName name="HAVIGA3060240604123838A25">#REF!</definedName>
    <definedName name="HAVIGA3060240604123838A25POR">#REF!</definedName>
    <definedName name="HAVIGA408012440512122538A25LIGWIN">#REF!</definedName>
    <definedName name="HAVIGA4080124405121238A25LIGWIN">#REF!</definedName>
    <definedName name="HAVIGA4080124605121238A25LIGWIN">#REF!</definedName>
    <definedName name="HAVIGA4080180405121238A25">#REF!</definedName>
    <definedName name="HAVIGA4080180405121238A25POR">#REF!</definedName>
    <definedName name="HAVIGA408018060512122538A25">#REF!</definedName>
    <definedName name="HAVIGA408018060512122538A25POR">#REF!</definedName>
    <definedName name="HAVIGA4080180605121238A25">#REF!</definedName>
    <definedName name="HAVIGA4080180605121238A25POR">#REF!</definedName>
    <definedName name="HAVIGA4080210405121238A25">#REF!</definedName>
    <definedName name="HAVIGA4080210405121238A25por">#REF!</definedName>
    <definedName name="HAVIGA408021060512122538A25">#REF!</definedName>
    <definedName name="HAVIGA408021060512122538A25POR">#REF!</definedName>
    <definedName name="HAVIGA4080210605121238A25">#REF!</definedName>
    <definedName name="HAVIGA4080210605121238A25POR">#REF!</definedName>
    <definedName name="HAVIGA4080240405121238A25">#REF!</definedName>
    <definedName name="HAVIGA4080240405121238A25POR">#REF!</definedName>
    <definedName name="HAVIGA408024060512122538A25">#REF!</definedName>
    <definedName name="HAVIGA408024060512122538A25PORT">#REF!</definedName>
    <definedName name="HAVIGA4080240605121238A25">#REF!</definedName>
    <definedName name="HAVIGA4080240605121238A25POR">#REF!</definedName>
    <definedName name="HAVPORTCISTCONTRA">#REF!</definedName>
    <definedName name="HAVRIOSTPONDCONTRA">#REF!</definedName>
    <definedName name="HAVUE4010124402383825A20LIGWIN">#REF!</definedName>
    <definedName name="HAVUE40101244023838A20LIGWIN">#REF!</definedName>
    <definedName name="HAVUE4010124602383825A20LIGWIN">#REF!</definedName>
    <definedName name="HAVUE40101246023838A20LIGWIN">#REF!</definedName>
    <definedName name="HAVUE4010180402383825A20">#REF!</definedName>
    <definedName name="HAVUE40101804023838A20">#REF!</definedName>
    <definedName name="HAVUE40101806023838A20">#REF!</definedName>
    <definedName name="HAVUE4012124402383825A20LIGWIN">#REF!</definedName>
    <definedName name="HAVUE40121244023838A20LIGWIN">#REF!</definedName>
    <definedName name="HAVUE4012124602383825A20LIGWIN">#REF!</definedName>
    <definedName name="HAVUE40121246023838A20LIGWIN">#REF!</definedName>
    <definedName name="HAVUE4012180402383825A20">#REF!</definedName>
    <definedName name="HAVUE40121804023838A20">#REF!</definedName>
    <definedName name="HAVUE4012180602383825A20">#REF!</definedName>
    <definedName name="HAVUE40121806023838A20">#REF!</definedName>
    <definedName name="HAVUELO10CONTRA">#REF!</definedName>
    <definedName name="HAZCH301354081225C634ADLIG">#REF!</definedName>
    <definedName name="HAZCH3013540812C634ADLIG">#REF!</definedName>
    <definedName name="HAZCH301356081225C634ADLIG">#REF!</definedName>
    <definedName name="HAZCH3013560812C634ADLIG">#REF!</definedName>
    <definedName name="HAZCH301404081225C634AD">#REF!</definedName>
    <definedName name="HAZCH3014040812C634AD">#REF!</definedName>
    <definedName name="HAZCH301406081225C634AD">#REF!</definedName>
    <definedName name="HAZCH3014060812C634AD">#REF!</definedName>
    <definedName name="HAZCH301804081225C634AD">#REF!</definedName>
    <definedName name="HAZCH3018040812C634AD">#REF!</definedName>
    <definedName name="HAZCH301806081225C634AD">#REF!</definedName>
    <definedName name="HAZCH3018060812C634AD">#REF!</definedName>
    <definedName name="HAZCH302104081225C634AD">#REF!</definedName>
    <definedName name="HAZCH3021040812C634AD">#REF!</definedName>
    <definedName name="HAZCH302106081225C634AD">#REF!</definedName>
    <definedName name="HAZCH3021060812C634AD">#REF!</definedName>
    <definedName name="HAZCH302404081225C634AD">#REF!</definedName>
    <definedName name="HAZCH3024040812C634AD">#REF!</definedName>
    <definedName name="HAZCH302406081225C634AD">#REF!</definedName>
    <definedName name="HAZCH3024060812C634AD">#REF!</definedName>
    <definedName name="HAZCH35180401225A15ADC18342CAM">#REF!</definedName>
    <definedName name="HAZCH351804012A15ADC18342CAM">#REF!</definedName>
    <definedName name="HAZCH35180601225A15ADC18342CAM">#REF!</definedName>
    <definedName name="HAZCH351806012A15ADC18342CAM">#REF!</definedName>
    <definedName name="HAZCH35210401225A15ADC18342CAM">#REF!</definedName>
    <definedName name="HAZCH352104012A15ADC18342CAM">#REF!</definedName>
    <definedName name="HAZCH35210601225A15ADC18342CAM">#REF!</definedName>
    <definedName name="HAZCH352106012A15ADC18342CAM">#REF!</definedName>
    <definedName name="HAZCH35240401225A15ADC18342CAM">#REF!</definedName>
    <definedName name="HAZCH352404012A15ADC18342CAM">#REF!</definedName>
    <definedName name="HAZCH35240601225A15ADC18342CAM">#REF!</definedName>
    <definedName name="HAZCH352406012A15ADC18342CAM">#REF!</definedName>
    <definedName name="HAZCH4013540812C634ADLIG">#REF!</definedName>
    <definedName name="HAZCH4013560812C634ADLIG">#REF!</definedName>
    <definedName name="HAZCH401404081225C634AD">#REF!</definedName>
    <definedName name="HAZCH4014040812C634AD">#REF!</definedName>
    <definedName name="HAZCH401804081225C634AD">#REF!</definedName>
    <definedName name="HAZCH4018040812C634AD">#REF!</definedName>
    <definedName name="HAZCH402104081225C634AD">#REF!</definedName>
    <definedName name="HAZCH4021040812C634AD">#REF!</definedName>
    <definedName name="HAZCH402404081225C634AD">#REF!</definedName>
    <definedName name="HAZCH4024040812C634AD">#REF!</definedName>
    <definedName name="HAZCH402406081225C634AD">#REF!</definedName>
    <definedName name="HAZCH4024060812C634AD">#REF!</definedName>
    <definedName name="HAZCH601356081225C634ADLIG">#REF!</definedName>
    <definedName name="HAZCH6013560812C634ADLIG">#REF!</definedName>
    <definedName name="HAZCH601406081225C634AD">#REF!</definedName>
    <definedName name="HAZCH6014060812C634AD">#REF!</definedName>
    <definedName name="HAZCH601806081225C634AD">#REF!</definedName>
    <definedName name="HAZCH6018060812C634AD">#REF!</definedName>
    <definedName name="HAZCH602106081225C634AD">#REF!</definedName>
    <definedName name="HAZCH6021060812C634AD">#REF!</definedName>
    <definedName name="HAZCPONDCONTRA">#REF!</definedName>
    <definedName name="HAZFOSOCONTRA">#REF!</definedName>
    <definedName name="HAZM201512423838A30LIG">#REF!</definedName>
    <definedName name="HAZM301512423838A30LIG">#REF!</definedName>
    <definedName name="HAZM302012423838A25LIG">#REF!</definedName>
    <definedName name="HAZM302013523838A25LIG">#REF!</definedName>
    <definedName name="HAZM302014023838A25">#REF!</definedName>
    <definedName name="HAZM30X20180">#REF!</definedName>
    <definedName name="HAZM401512423838A30LIG">#REF!</definedName>
    <definedName name="HAZM452012433838A25LIG">#REF!</definedName>
    <definedName name="HAZM452013533838A25LIG">#REF!</definedName>
    <definedName name="HAZM452014033838A25">#REF!</definedName>
    <definedName name="HAZM452018033838A25">#REF!</definedName>
    <definedName name="HAZM452512433838A25LIG">#REF!</definedName>
    <definedName name="HAZM452513533838A25LIG">#REF!</definedName>
    <definedName name="HAZM452514033838A25">#REF!</definedName>
    <definedName name="HAZM452521033838A25">#REF!</definedName>
    <definedName name="HAZM452524033838A25">#REF!</definedName>
    <definedName name="HAZM45X25180">#REF!</definedName>
    <definedName name="HAZM602512433838A25LIG">#REF!</definedName>
    <definedName name="HAZM602513533838A25LIG">#REF!</definedName>
    <definedName name="HAZM602514033838A25">#REF!</definedName>
    <definedName name="HAZM602521033838A25">#REF!</definedName>
    <definedName name="HAZM602524033838A25">#REF!</definedName>
    <definedName name="HAZM60X25180">#REF!</definedName>
    <definedName name="HAZM8TIPVIGACISTCONTRA">#REF!</definedName>
    <definedName name="HAZMRAMPACONTRA">#REF!</definedName>
    <definedName name="hbi">#REF!</definedName>
    <definedName name="hbii">#REF!</definedName>
    <definedName name="hbiii">#REF!</definedName>
    <definedName name="hbiiii">#REF!</definedName>
    <definedName name="hci">#REF!</definedName>
    <definedName name="hcii">#REF!</definedName>
    <definedName name="hciii">#REF!</definedName>
    <definedName name="hciiii">#REF!</definedName>
    <definedName name="hcpi">#REF!</definedName>
    <definedName name="hcpii">#REF!</definedName>
    <definedName name="hcpiii">#REF!</definedName>
    <definedName name="hcpiiii">#REF!</definedName>
    <definedName name="HERR_MENO">#REF!</definedName>
    <definedName name="HGON100">#REF!</definedName>
    <definedName name="HGON140">#REF!</definedName>
    <definedName name="HGON180">#REF!</definedName>
    <definedName name="HGON210">#REF!</definedName>
    <definedName name="HILO">#REF!</definedName>
    <definedName name="Hilo_de_Nylon">[16]Insumos!$B$69:$D$69</definedName>
    <definedName name="HINCA">#REF!</definedName>
    <definedName name="HINCA_2">"$#REF!.$#REF!$#REF!"</definedName>
    <definedName name="HINCA_3">"$#REF!.$#REF!$#REF!"</definedName>
    <definedName name="Hinca_de_Pilotes">#REF!</definedName>
    <definedName name="Hinca_de_Pilotes_2">#N/A</definedName>
    <definedName name="Hinca_de_Pilotes_3">#N/A</definedName>
    <definedName name="HINCADEPILOTES">#REF!</definedName>
    <definedName name="HINCADEPILOTES_2">#N/A</definedName>
    <definedName name="HINCADEPILOTES_3">#N/A</definedName>
    <definedName name="HINDUSTRIAL100">#REF!</definedName>
    <definedName name="HINDUSTRIAL140">#REF!</definedName>
    <definedName name="HINDUSTRIAL180">#REF!</definedName>
    <definedName name="HINDUSTRIAL210">#REF!</definedName>
    <definedName name="hligadora">#REF!</definedName>
    <definedName name="HOJASEGUETA">#REF!</definedName>
    <definedName name="HORACIO">#REF!</definedName>
    <definedName name="HORACIO_2">"$#REF!.$L$66:$W$66"</definedName>
    <definedName name="HORACIO_3">"$#REF!.$L$66:$W$66"</definedName>
    <definedName name="horind100">#REF!</definedName>
    <definedName name="horind140">#REF!</definedName>
    <definedName name="horind180">#REF!</definedName>
    <definedName name="horind210">#REF!</definedName>
    <definedName name="horm.1.2">'[29]Ana. Horm mexc mort'!$D$70</definedName>
    <definedName name="horm.1.3">'[38]Ana. Horm mexc mort'!$D$53</definedName>
    <definedName name="horm.1.3.5">'[38]Ana. Horm mexc mort'!$D$61</definedName>
    <definedName name="Horm_124_TrompoyWinche">#REF!</definedName>
    <definedName name="HORM_IND_180">#REF!</definedName>
    <definedName name="HORM_IND_210">#REF!</definedName>
    <definedName name="HORM_IND_240">#REF!</definedName>
    <definedName name="HORM124">#REF!</definedName>
    <definedName name="HORM124LIGADORA">#REF!</definedName>
    <definedName name="HORM124LIGAWINCHE">#REF!</definedName>
    <definedName name="HORM135">#REF!</definedName>
    <definedName name="HORM135_MANUAL">'[39]HORM. Y MORTEROS.'!$H$212</definedName>
    <definedName name="HORM135LIGADORA">#REF!</definedName>
    <definedName name="HORM135LIGAWINCHE">#REF!</definedName>
    <definedName name="HORM140">#REF!</definedName>
    <definedName name="HORM160">#REF!</definedName>
    <definedName name="HORM180">#REF!</definedName>
    <definedName name="HORM210">#REF!</definedName>
    <definedName name="HORM240">#REF!</definedName>
    <definedName name="HORM250">#REF!</definedName>
    <definedName name="HORM260">#REF!</definedName>
    <definedName name="HORM280">#REF!</definedName>
    <definedName name="HORM300">#REF!</definedName>
    <definedName name="HORM315">#REF!</definedName>
    <definedName name="HORM350">#REF!</definedName>
    <definedName name="HORM400">#REF!</definedName>
    <definedName name="HORMFROT">#REF!</definedName>
    <definedName name="Hormigón_Industrial_180_Kg_cm2">[16]Insumos!$B$70:$D$70</definedName>
    <definedName name="Hormigón_Industrial_210_Kg_cm2">[48]Insumos!$B$71:$D$71</definedName>
    <definedName name="Hormigón_Industrial_210_Kg_cm2_1">[48]Insumos!$B$71:$D$71</definedName>
    <definedName name="Hormigón_Industrial_210_Kg_cm2_2">[48]Insumos!$B$71:$D$71</definedName>
    <definedName name="Hormigón_Industrial_210_Kg_cm2_3">[48]Insumos!$B$71:$D$71</definedName>
    <definedName name="Hormigón_Industrial_240_Kg_cm2">[4]Insumos!#REF!</definedName>
    <definedName name="HORMIGON100">#REF!</definedName>
    <definedName name="hormigon140">#REF!</definedName>
    <definedName name="hormigon180">#REF!</definedName>
    <definedName name="hormigon210">#REF!</definedName>
    <definedName name="hormigon240">#REF!</definedName>
    <definedName name="Hormigon240i">[18]MATERIALES!#REF!</definedName>
    <definedName name="hormigon280">#REF!</definedName>
    <definedName name="HORMIGON350">#REF!</definedName>
    <definedName name="HORMIGONARMADOALETAS">#REF!</definedName>
    <definedName name="HORMIGONARMADOESTRIBOS">#REF!</definedName>
    <definedName name="HORMIGONARMADOGUARDARRUEDASYDEFENSASLATERALES">#REF!</definedName>
    <definedName name="HORMIGONARMADOGUARDARRUEDASYDEFENSASLATERALES_2">#N/A</definedName>
    <definedName name="HORMIGONARMADOGUARDARRUEDASYDEFENSASLATERALES_3">#N/A</definedName>
    <definedName name="HORMIGONARMADOLOSADEAPROCHE">#REF!</definedName>
    <definedName name="HORMIGONARMADOLOSADEAPROCHE_2">#N/A</definedName>
    <definedName name="HORMIGONARMADOLOSADEAPROCHE_3">#N/A</definedName>
    <definedName name="HORMIGONARMADOLOSADETABLERO">#REF!</definedName>
    <definedName name="HORMIGONARMADOLOSADETABLERO_2">#N/A</definedName>
    <definedName name="HORMIGONARMADOLOSADETABLERO_3">#N/A</definedName>
    <definedName name="HORMIGONARMADOVIGUETAS">#REF!</definedName>
    <definedName name="HORMIGONARMADOVIGUETAS_2">#N/A</definedName>
    <definedName name="HORMIGONARMADOVIGUETAS_3">#N/A</definedName>
    <definedName name="hormigonproteccionpilas">#REF!</definedName>
    <definedName name="HORMIGONSIMPLE">#REF!</definedName>
    <definedName name="HORMIGONVIGASPOSTENSADAS">#REF!</definedName>
    <definedName name="hormind210">#REF!</definedName>
    <definedName name="hwinche">#REF!</definedName>
    <definedName name="I">[5]A!#REF!</definedName>
    <definedName name="imocolocjuntas">[46]INSUMOS!$F$261</definedName>
    <definedName name="IMPERM.">#REF!</definedName>
    <definedName name="IMPEST">#REF!</definedName>
    <definedName name="IMPREV">#REF!</definedName>
    <definedName name="IMPREV.">#REF!</definedName>
    <definedName name="IMPREVISTO">#REF!</definedName>
    <definedName name="IMPREVISTO1">#REF!</definedName>
    <definedName name="IMPRIMACION">#REF!</definedName>
    <definedName name="IMTEPLA">'[26]anal term'!$G$1279</definedName>
    <definedName name="INCREM">#REF!</definedName>
    <definedName name="ingeniera">[27]M.O.!$C$10</definedName>
    <definedName name="ingi">#REF!</definedName>
    <definedName name="ingii">#REF!</definedName>
    <definedName name="ingiii">#REF!</definedName>
    <definedName name="ingiiii">#REF!</definedName>
    <definedName name="INOALARBCO">#REF!</definedName>
    <definedName name="INOALARBCOPVC">#REF!</definedName>
    <definedName name="INOALARCOL">#REF!</definedName>
    <definedName name="INOALARCOLPVC">#REF!</definedName>
    <definedName name="INOBCOSER">#REF!</definedName>
    <definedName name="INOBCOSTAPASERPVC">#REF!</definedName>
    <definedName name="INOBCOTAPASER">#REF!</definedName>
    <definedName name="INOBCOTAPASERPVC">#REF!</definedName>
    <definedName name="INODORO_BCO_TAPA">#REF!</definedName>
    <definedName name="inodorosimplex">#REF!</definedName>
    <definedName name="INOFLUXBCOCONTRA">#REF!</definedName>
    <definedName name="ins_abrasadera_1.5pulg">#REF!</definedName>
    <definedName name="ins_abrasadera_1pulg">#REF!</definedName>
    <definedName name="ins_abrasadera_2pulg">#REF!</definedName>
    <definedName name="ins_abrasadera_3pulg">#REF!</definedName>
    <definedName name="ins_abrasadera_4pulg">#REF!</definedName>
    <definedName name="ins_acero">#REF!</definedName>
    <definedName name="ins_adap_cpvc_0.5pulg">#REF!</definedName>
    <definedName name="ins_adap_pvc_0.5pulg">#REF!</definedName>
    <definedName name="ins_adap_pvc_0.75pulg">#REF!</definedName>
    <definedName name="ins_adap_pvc_1.5pulg">#REF!</definedName>
    <definedName name="ins_adap_pvc_1pulg">#REF!</definedName>
    <definedName name="ins_adap_pvc_2pulg">#REF!</definedName>
    <definedName name="ins_agua">#REF!</definedName>
    <definedName name="ins_alambre">#REF!</definedName>
    <definedName name="ins_alquiler_compactador">#REF!</definedName>
    <definedName name="ins_alquiler_compresor">#REF!</definedName>
    <definedName name="ins_arandela_inodoro">#REF!</definedName>
    <definedName name="ins_arena_fina">#REF!</definedName>
    <definedName name="ins_arena_gruesa">#REF!</definedName>
    <definedName name="ins_bañera">#REF!</definedName>
    <definedName name="ins_barra_unitrox">#REF!</definedName>
    <definedName name="ins_blocks_6pulg">#REF!</definedName>
    <definedName name="ins_blocks_8pulg">#REF!</definedName>
    <definedName name="ins_calentador_electrico">#REF!</definedName>
    <definedName name="ins_cemento_blanco">#REF!</definedName>
    <definedName name="ins_cemento_cpvc">#REF!</definedName>
    <definedName name="ins_cemento_gris">#REF!</definedName>
    <definedName name="ins_cemento_pvc">#REF!</definedName>
    <definedName name="ins_check_hor_2pulg">#REF!</definedName>
    <definedName name="ins_check_ver_3pulg">#REF!</definedName>
    <definedName name="ins_clavo_acero">#REF!</definedName>
    <definedName name="ins_clavo_corriente">#REF!</definedName>
    <definedName name="ins_codo_cpvc_0.5pulg">#REF!</definedName>
    <definedName name="ins_codo_cpvc_0.75pulg">#REF!</definedName>
    <definedName name="ins_codo_hg_2hg">#REF!</definedName>
    <definedName name="ins_codo_hg_3hg">#REF!</definedName>
    <definedName name="ins_codo_pvc_drenaje_2pulgx45">#REF!</definedName>
    <definedName name="ins_codo_pvc_drenaje_2pulgx90">#REF!</definedName>
    <definedName name="ins_codo_pvc_drenaje_3pulgx45">#REF!</definedName>
    <definedName name="ins_codo_pvc_drenaje_3pulgx90">#REF!</definedName>
    <definedName name="ins_codo_pvc_drenaje_4pulgx45">#REF!</definedName>
    <definedName name="ins_codo_pvc_drenaje_4pulgx90">#REF!</definedName>
    <definedName name="ins_codo_pvc_presion_0.5pulg">#REF!</definedName>
    <definedName name="ins_codo_pvc_presion_0.75pulg">#REF!</definedName>
    <definedName name="ins_codo_pvc_presion_1.5pulg">#REF!</definedName>
    <definedName name="ins_codo_pvc_presion_1pulg">#REF!</definedName>
    <definedName name="ins_codo_pvc_presion_2pulg">#REF!</definedName>
    <definedName name="ins_codo_pvc_presion_3pulg">#REF!</definedName>
    <definedName name="ins_colg_0.5pulg">#REF!</definedName>
    <definedName name="ins_colg_0.75pulg">#REF!</definedName>
    <definedName name="ins_colg_1.5pulg">#REF!</definedName>
    <definedName name="ins_colg_1pulg">#REF!</definedName>
    <definedName name="ins_colg_2pulg">#REF!</definedName>
    <definedName name="ins_colg_3pulg">#REF!</definedName>
    <definedName name="ins_colg_4pulg">#REF!</definedName>
    <definedName name="ins_coupling_cpvc_1.5pulg">#REF!</definedName>
    <definedName name="ins_cubre_falta">#REF!</definedName>
    <definedName name="ins_drenaje_balcon_a">#REF!</definedName>
    <definedName name="ins_drenaje_balcon_b">#REF!</definedName>
    <definedName name="ins_fregadero">#REF!</definedName>
    <definedName name="ins_gasoil">#REF!</definedName>
    <definedName name="ins_grava_combinada">#REF!</definedName>
    <definedName name="ins_inodoro">#REF!</definedName>
    <definedName name="ins_jacuzzi">#REF!</definedName>
    <definedName name="ins_juego_accesorios">#REF!</definedName>
    <definedName name="ins_junta_cera">#REF!</definedName>
    <definedName name="ins_lavamanos">#REF!</definedName>
    <definedName name="ins_llave_angular">#REF!</definedName>
    <definedName name="ins_llave_chorro">#REF!</definedName>
    <definedName name="ins_madera">#REF!</definedName>
    <definedName name="ins_mezcla_pañete">#REF!</definedName>
    <definedName name="ins_mezcladora_bañera">#REF!</definedName>
    <definedName name="ins_mezcladora_fregadero">#REF!</definedName>
    <definedName name="ins_mezcladora_jacuzzi">#REF!</definedName>
    <definedName name="ins_mezcladora_lavamanos">#REF!</definedName>
    <definedName name="ins_mortero_13">#REF!</definedName>
    <definedName name="ins_mortero_14">#REF!</definedName>
    <definedName name="ins_niple_cromado">#REF!</definedName>
    <definedName name="ins_parrilla_piso">#REF!</definedName>
    <definedName name="ins_pintura">#REF!</definedName>
    <definedName name="ins_red_cpvc_0.75x0.5pulg">#REF!</definedName>
    <definedName name="ins_red_hg_3x2">#REF!</definedName>
    <definedName name="ins_red_pvc_3x2pulg">#REF!</definedName>
    <definedName name="ins_red_pvc_4x2pulg">#REF!</definedName>
    <definedName name="ins_red_pvc_4x3pulg">#REF!</definedName>
    <definedName name="ins_red_pvc_presion_0.75x0.5pulg">#REF!</definedName>
    <definedName name="ins_red_pvc_presion_1.5x0.75pulg">#REF!</definedName>
    <definedName name="ins_red_pvc_presion_1.5x1pulg">#REF!</definedName>
    <definedName name="ins_red_pvc_presion_1x0.5pulg">#REF!</definedName>
    <definedName name="ins_red_pvc_presion_1x0.75pulg">#REF!</definedName>
    <definedName name="ins_red_pvc_presion_2x1.5pulg">#REF!</definedName>
    <definedName name="ins_red_pvc_presion_2x1pulg">#REF!</definedName>
    <definedName name="ins_red_pvc_presion_3x1.5pulg">#REF!</definedName>
    <definedName name="ins_red_pvc_presion_3x1pulg">#REF!</definedName>
    <definedName name="ins_red_pvc_presion_3x2pulg">#REF!</definedName>
    <definedName name="ins_regla">#REF!</definedName>
    <definedName name="ins_rejilla_techo">#REF!</definedName>
    <definedName name="ins_sifon_2pulg">#REF!</definedName>
    <definedName name="ins_tarugo_0.375pulg">#REF!</definedName>
    <definedName name="ins_tarugo_0.5pulg">#REF!</definedName>
    <definedName name="ins_tee_cpvc_0.5pulg">#REF!</definedName>
    <definedName name="ins_tee_cpvc_0.75pulg">#REF!</definedName>
    <definedName name="ins_tee_hg_3hg">#REF!</definedName>
    <definedName name="ins_tee_pvc_presion_0.5pulg">#REF!</definedName>
    <definedName name="ins_tee_pvc_presion_0.75pulg">#REF!</definedName>
    <definedName name="ins_tee_pvc_presion_1.5pulg">#REF!</definedName>
    <definedName name="ins_tee_pvc_presion_1pulg">#REF!</definedName>
    <definedName name="ins_tee_pvc_presion_2pulg">#REF!</definedName>
    <definedName name="ins_tee_pvc_presion_3pulg">#REF!</definedName>
    <definedName name="ins_tornillo_0.375pulg">#REF!</definedName>
    <definedName name="ins_tornillo_fijacion">#REF!</definedName>
    <definedName name="ins_tub_cpvc_0.5pulg">#REF!</definedName>
    <definedName name="ins_tub_cpvc_0.75pulg">#REF!</definedName>
    <definedName name="ins_tub_hg_2pulg">#REF!</definedName>
    <definedName name="ins_tub_hg_3pulg">#REF!</definedName>
    <definedName name="ins_tub_pvc_sch40_0.5pul">#REF!</definedName>
    <definedName name="ins_tub_pvc_sch40_0.75pul">#REF!</definedName>
    <definedName name="ins_tub_pvc_sch40_1.5pul">#REF!</definedName>
    <definedName name="ins_tub_pvc_sch40_1pul">#REF!</definedName>
    <definedName name="ins_tub_pvc_sdr21_2pulg">#REF!</definedName>
    <definedName name="ins_tub_pvc_sdr21_3pulg">#REF!</definedName>
    <definedName name="ins_tub_pvc_sdr26_2pulg">#REF!</definedName>
    <definedName name="ins_tub_pvc_sdr26_3pulg">#REF!</definedName>
    <definedName name="ins_tub_pvc_sdr32.5_4pulg">#REF!</definedName>
    <definedName name="ins_tub_pvc_sdr32.5_6pulg">#REF!</definedName>
    <definedName name="ins_tubo_flexible">#REF!</definedName>
    <definedName name="ins_tuerca_0.375pulg">#REF!</definedName>
    <definedName name="ins_tuerca_0.5pulg">#REF!</definedName>
    <definedName name="ins_valvula_0.75pulg">#REF!</definedName>
    <definedName name="ins_valvula_1.5pulg">#REF!</definedName>
    <definedName name="ins_valvula_1pulg">#REF!</definedName>
    <definedName name="ins_valvula_2pulg">#REF!</definedName>
    <definedName name="ins_valvula_reguladora_1pulg">#REF!</definedName>
    <definedName name="ins_valvula_reguladora_2pulg">#REF!</definedName>
    <definedName name="ins_varilla_0.375pulg">#REF!</definedName>
    <definedName name="ins_varilla_0.5pulg">#REF!</definedName>
    <definedName name="ins_yee_pvc_drenaje_2pulg">#REF!</definedName>
    <definedName name="ins_yee_pvc_drenaje_3pulg">#REF!</definedName>
    <definedName name="ins_yee_pvc_drenaje_4pulg">#REF!</definedName>
    <definedName name="INSTVENT">#REF!</definedName>
    <definedName name="INSUMO_1">#REF!</definedName>
    <definedName name="INTERRUPTOR_3w">#REF!</definedName>
    <definedName name="INTERRUPTOR_4w">#REF!</definedName>
    <definedName name="INTERRUPTOR_DOBLE">#REF!</definedName>
    <definedName name="INTERRUPTOR_SENC">#REF!</definedName>
    <definedName name="INTERRUPTOR3VIAS">#REF!</definedName>
    <definedName name="INTERRUPTOR4VIAS">#REF!</definedName>
    <definedName name="INTERRUPTORDOBLE">#REF!</definedName>
    <definedName name="INTERRUPTORPILOTO">#REF!</definedName>
    <definedName name="INTERRUPTORSENCILLO">#REF!</definedName>
    <definedName name="INTERRUPTORTRIPLE">#REF!</definedName>
    <definedName name="itabo">#REF!</definedName>
    <definedName name="ITBIS">#REF!</definedName>
    <definedName name="ITBS">#REF!</definedName>
    <definedName name="Item2">#N/A</definedName>
    <definedName name="iu">#REF!</definedName>
    <definedName name="Izado_de_Tabletas">#REF!</definedName>
    <definedName name="Izado_de_Tabletas_2">#N/A</definedName>
    <definedName name="Izado_de_Tabletas_3">#N/A</definedName>
    <definedName name="IZAJE">#REF!</definedName>
    <definedName name="IZAJE_2">"$#REF!.$#REF!$#REF!"</definedName>
    <definedName name="IZAJE_3">"$#REF!.$#REF!$#REF!"</definedName>
    <definedName name="Izaje_de_Vigas_Postensadas">#REF!</definedName>
    <definedName name="Izaje_de_Vigas_Postensadas_2">#N/A</definedName>
    <definedName name="Izaje_de_Vigas_Postensadas_3">#N/A</definedName>
    <definedName name="J">#REF!</definedName>
    <definedName name="JAGS">#REF!</definedName>
    <definedName name="jminimo">#REF!</definedName>
    <definedName name="JUNTA_CERA_INODORO">#REF!</definedName>
    <definedName name="JUNTA_DRESSER_12">#REF!</definedName>
    <definedName name="JUNTA_DRESSER_16">#REF!</definedName>
    <definedName name="JUNTA_DRESSER_2">#REF!</definedName>
    <definedName name="JUNTA_DRESSER_3">#REF!</definedName>
    <definedName name="JUNTA_DRESSER_4">#REF!</definedName>
    <definedName name="JUNTA_DRESSER_6">#REF!</definedName>
    <definedName name="JUNTA_DRESSER_8">#REF!</definedName>
    <definedName name="JUNTA_WATER_STOP_9">#REF!</definedName>
    <definedName name="JUNTACERA">#REF!</definedName>
    <definedName name="jy">[25]M.O.!#REF!</definedName>
    <definedName name="kerosene">#REF!</definedName>
    <definedName name="khvf">#REF!</definedName>
    <definedName name="kijop">#REF!</definedName>
    <definedName name="Kilometro">[18]EQUIPOS!$I$25</definedName>
    <definedName name="komatsu">'[15]Listado Equipos a utilizar'!#REF!</definedName>
    <definedName name="L">#REF!</definedName>
    <definedName name="LADRILLOS_4x8x2">#REF!</definedName>
    <definedName name="LAMPARA_FLUORESC_2x4">#REF!</definedName>
    <definedName name="LAMPARAS_DE_1500W_220V">[30]INSU!$B$41</definedName>
    <definedName name="LAQUEAR_MADERA">#REF!</definedName>
    <definedName name="LARRASTRE4SDR41MCONTRA">#REF!</definedName>
    <definedName name="LARRASTRE6SDR41MCONTRA">#REF!</definedName>
    <definedName name="LATEX">#REF!</definedName>
    <definedName name="LAVADERO_DOBLE">#REF!</definedName>
    <definedName name="LAVADERO_GRANITO_SENCILLO">#REF!</definedName>
    <definedName name="LAVADEROSENCILLO">#REF!</definedName>
    <definedName name="LAVAMANO_19x17_BCO">#REF!</definedName>
    <definedName name="LAVGRA1BCO">#REF!</definedName>
    <definedName name="LAVGRA1BCOPVC">#REF!</definedName>
    <definedName name="LAVGRA2BCO">#REF!</definedName>
    <definedName name="LAVGRA2BCOPVC">#REF!</definedName>
    <definedName name="LAVM1917BCO">#REF!</definedName>
    <definedName name="LAVM1917BCOPVC">#REF!</definedName>
    <definedName name="LAVM1917COL">#REF!</definedName>
    <definedName name="LAVM1917COLPVC">#REF!</definedName>
    <definedName name="LAVMOVABCO">#REF!</definedName>
    <definedName name="LAVMOVABCOPVC">#REF!</definedName>
    <definedName name="LAVMOVACOL">#REF!</definedName>
    <definedName name="LAVMOVACOLPVC">#REF!</definedName>
    <definedName name="LAVMSERBCO">#REF!</definedName>
    <definedName name="LAVMSERBCOPVC">#REF!</definedName>
    <definedName name="LAVOVAEMPBCOCONTRA">#REF!</definedName>
    <definedName name="lbalmbre18">#REF!</definedName>
    <definedName name="Ligado_y_vaciado">#REF!</definedName>
    <definedName name="Ligado_y_vaciado_2">#N/A</definedName>
    <definedName name="Ligado_y_vaciado_3">#N/A</definedName>
    <definedName name="Ligado_y_Vaciado_a_Mano">[16]Insumos!$B$136:$D$136</definedName>
    <definedName name="Ligado_y_Vaciado_con_ligadora_y_Winche">[4]Insumos!#REF!</definedName>
    <definedName name="Ligado_y_Vaciado_Hormigón_Industrial_____20_M3">[4]Insumos!#REF!</definedName>
    <definedName name="Ligado_y_Vaciado_Hormigón_Industrial_____4_M3">[4]Insumos!#REF!</definedName>
    <definedName name="Ligado_y_Vaciado_Hormigón_Industrial___10__20_M3">[4]Insumos!#REF!</definedName>
    <definedName name="Ligado_y_Vaciado_Hormigón_Industrial___4__10_M3">[4]Insumos!#REF!</definedName>
    <definedName name="ligadohormigon">[18]OBRAMANO!#REF!</definedName>
    <definedName name="ligadora">'[15]Listado Equipos a utilizar'!#REF!</definedName>
    <definedName name="Ligadora_de_1_funda">#REF!</definedName>
    <definedName name="Ligadora_de_1_funda_2">#N/A</definedName>
    <definedName name="Ligadora_de_1_funda_3">#N/A</definedName>
    <definedName name="Ligadora_de_2_funda">#REF!</definedName>
    <definedName name="Ligadora_de_2_funda_2">#N/A</definedName>
    <definedName name="Ligadora_de_2_funda_3">#N/A</definedName>
    <definedName name="Ligadora2fdas">#REF!</definedName>
    <definedName name="LIGALIGA">#REF!</definedName>
    <definedName name="ligawinche">#REF!</definedName>
    <definedName name="LIMPESC">#REF!</definedName>
    <definedName name="limpi">#REF!</definedName>
    <definedName name="limpii">#REF!</definedName>
    <definedName name="limpiii">#REF!</definedName>
    <definedName name="limpiiii">#REF!</definedName>
    <definedName name="LIMPSALCERA">#REF!</definedName>
    <definedName name="LIMPTUBOCPVC14">#REF!</definedName>
    <definedName name="LIMPTUBOCPVCPINTA">#REF!</definedName>
    <definedName name="LIMPZOC">#REF!</definedName>
    <definedName name="LINE" hidden="1">'[21]ANALISIS STO DGO'!#REF!</definedName>
    <definedName name="LINEA_DE_CONDUC">#N/A</definedName>
    <definedName name="lineout" hidden="1">'[21]ANALISIS STO DGO'!#REF!</definedName>
    <definedName name="lista">#REF!</definedName>
    <definedName name="LISTADO">#REF!</definedName>
    <definedName name="Listelos_de_20_Cms_en_Baños">[16]Insumos!$B$44:$D$44</definedName>
    <definedName name="LLAVE_ANG_38">#REF!</definedName>
    <definedName name="LLAVE_CHORRO">#REF!</definedName>
    <definedName name="LLAVE_EMPOTRAR_CROMO_12">#REF!</definedName>
    <definedName name="LLAVE_PASO_1">#REF!</definedName>
    <definedName name="LLAVE_PASO_34">#REF!</definedName>
    <definedName name="LLAVE_SENCILLA">#REF!</definedName>
    <definedName name="llaveacero">#REF!</definedName>
    <definedName name="llaveacondicionamientohinca">#REF!</definedName>
    <definedName name="llaveacondicionamientohinca_2">#N/A</definedName>
    <definedName name="llaveacondicionamientohinca_3">#N/A</definedName>
    <definedName name="llaveagregado">#REF!</definedName>
    <definedName name="llaveagua">#REF!</definedName>
    <definedName name="llavealambre">#REF!</definedName>
    <definedName name="llaveanclajedepilotes">#REF!</definedName>
    <definedName name="LLAVEANGULAR">#REF!</definedName>
    <definedName name="llavecablepostensado">#REF!</definedName>
    <definedName name="llavecastingbed">#REF!</definedName>
    <definedName name="llavecemento">#REF!</definedName>
    <definedName name="LLAVECHORRO">#REF!</definedName>
    <definedName name="llaveclavos">#REF!</definedName>
    <definedName name="llavecuradoyaditivo">#REF!</definedName>
    <definedName name="llaveempalmepilotes">#REF!</definedName>
    <definedName name="LLAVEEMPOTRAR12">#REF!</definedName>
    <definedName name="llavehincapilotes">#REF!</definedName>
    <definedName name="llaveizadotabletas">#REF!</definedName>
    <definedName name="llaveizajevigaspostensadas">#REF!</definedName>
    <definedName name="llaveizajevigaspostensadas_2">#N/A</definedName>
    <definedName name="llaveizajevigaspostensadas_3">#N/A</definedName>
    <definedName name="llaveligadoyvaciado">#REF!</definedName>
    <definedName name="llaveligadoyvaciado_2">#N/A</definedName>
    <definedName name="llaveligadoyvaciado_3">#N/A</definedName>
    <definedName name="llavemadera">#REF!</definedName>
    <definedName name="llavemadera_2">#N/A</definedName>
    <definedName name="llavemadera_3">#N/A</definedName>
    <definedName name="llavemanejocemento">#REF!</definedName>
    <definedName name="llavemanejocemento_2">#N/A</definedName>
    <definedName name="llavemanejocemento_3">#N/A</definedName>
    <definedName name="llavemanejopilotes">#REF!</definedName>
    <definedName name="llavemanejopilotes_2">#N/A</definedName>
    <definedName name="llavemanejopilotes_3">#N/A</definedName>
    <definedName name="llavemoacero">#REF!</definedName>
    <definedName name="llavemoacero_2">#N/A</definedName>
    <definedName name="llavemoacero_3">#N/A</definedName>
    <definedName name="llavemomadera">#REF!</definedName>
    <definedName name="llavemomadera_2">#N/A</definedName>
    <definedName name="llavemomadera_3">#N/A</definedName>
    <definedName name="LLAVEORINALPEQ">#REF!</definedName>
    <definedName name="LLAVES">#REF!</definedName>
    <definedName name="LLAVESENCCROM">#REF!</definedName>
    <definedName name="llavetratamientomoldes">#REF!</definedName>
    <definedName name="llavetratamientomoldes_2">#N/A</definedName>
    <definedName name="llavetratamientomoldes_3">#N/A</definedName>
    <definedName name="LLAVIN">#REF!</definedName>
    <definedName name="LLAVIN_PUERTA">#REF!</definedName>
    <definedName name="LLAVINCOR">#REF!</definedName>
    <definedName name="LLENADO_BLOQUES_20">#REF!</definedName>
    <definedName name="LLENADO_BLOQUES_40">#REF!</definedName>
    <definedName name="LLENADO_BLOQUES_60">#REF!</definedName>
    <definedName name="LLENADO_BLOQUES_80">#REF!</definedName>
    <definedName name="LLENADOHUECOS">#REF!</definedName>
    <definedName name="LLENADOHUECOS20">#REF!</definedName>
    <definedName name="LLENADOHUECOS40">#REF!</definedName>
    <definedName name="LLENADOHUECOS60">#REF!</definedName>
    <definedName name="LLENADOHUECOS80">#REF!</definedName>
    <definedName name="LMEMBAJADOR">#REF!</definedName>
    <definedName name="LOSA12">#REF!</definedName>
    <definedName name="LOSA20">#REF!</definedName>
    <definedName name="LOSA30">#REF!</definedName>
    <definedName name="losetacriolla">#REF!</definedName>
    <definedName name="Losetas_30x30_Italianas___S_350">[4]Insumos!#REF!</definedName>
    <definedName name="Losetas_33x33_Italianas____Granito_Rosa">[4]Insumos!#REF!</definedName>
    <definedName name="Losetas_de_Barro_exagonal_Grande_C_Transp.">[4]Insumos!#REF!</definedName>
    <definedName name="Losetas_de_Barro_Feria_Grande_C_Transp.">[4]Insumos!#REF!</definedName>
    <definedName name="LUBRICANTE">#REF!</definedName>
    <definedName name="lubricantes">[49]Materiales!$K$15</definedName>
    <definedName name="LUZCENITAL">#REF!</definedName>
    <definedName name="LUZPARQEMT">#REF!</definedName>
    <definedName name="m">[50]Insumos!$I$3</definedName>
    <definedName name="M.O._Colocación_Cables_Postensados">#REF!</definedName>
    <definedName name="M.O._Colocación_Cables_Postensados_2">#N/A</definedName>
    <definedName name="M.O._Colocación_Cables_Postensados_3">#N/A</definedName>
    <definedName name="M.O._Colocación_Tabletas_Prefabricados">#REF!</definedName>
    <definedName name="M.O._Colocación_Tabletas_Prefabricados_2">#N/A</definedName>
    <definedName name="M.O._Colocación_Tabletas_Prefabricados_3">#N/A</definedName>
    <definedName name="M.O._Confección_Moldes">#REF!</definedName>
    <definedName name="M.O._Confección_Moldes_2">#N/A</definedName>
    <definedName name="M.O._Confección_Moldes_3">#N/A</definedName>
    <definedName name="M.O._Vigas_Postensadas__Incl._Cast.">#REF!</definedName>
    <definedName name="M.O._Vigas_Postensadas__Incl._Cast._2">#N/A</definedName>
    <definedName name="M.O._Vigas_Postensadas__Incl._Cast._3">#N/A</definedName>
    <definedName name="M.O.Pintura.Int.">'[29]Costos Mano de Obra'!$O$52</definedName>
    <definedName name="M_O_Armadura_Columna">[16]Insumos!$B$78:$D$78</definedName>
    <definedName name="M_O_Armadura_Dintel_y_Viga">[16]Insumos!$B$79:$D$79</definedName>
    <definedName name="M_O_Cantos">[16]Insumos!$B$99:$D$99</definedName>
    <definedName name="M_O_Carpintero_2da._Categoría">[16]Insumos!$B$96:$D$96</definedName>
    <definedName name="M_O_Cerámica_Italiana_en_Pared">[16]Insumos!$B$102:$D$102</definedName>
    <definedName name="M_O_Colocación_Adoquines">[16]Insumos!$B$104:$D$104</definedName>
    <definedName name="M_O_Colocación_de_Bloques_de_4">[16]Insumos!$B$105:$D$105</definedName>
    <definedName name="M_O_Colocación_de_Bloques_de_6">[16]Insumos!$B$106:$D$106</definedName>
    <definedName name="M_O_Colocación_de_Bloques_de_8">[16]Insumos!$B$107:$D$107</definedName>
    <definedName name="M_O_Colocación_Listelos">[16]Insumos!$B$114:$D$114</definedName>
    <definedName name="M_O_Colocación_Piso_Cerámica_Criolla">[16]Insumos!$B$108:$D$108</definedName>
    <definedName name="M_O_Colocación_Piso_de_Granito_40_X_40">[16]Insumos!$B$111:$D$111</definedName>
    <definedName name="M_O_Colocación_Zócalos_de_Cerámica">[16]Insumos!$B$113:$D$113</definedName>
    <definedName name="M_O_Confección_de_Andamios">[16]Insumos!$B$115:$D$115</definedName>
    <definedName name="M_O_Construcción_Acera_Frotada_y_Violinada">[16]Insumos!$B$116:$D$116</definedName>
    <definedName name="M_O_Corte_y_Amarre_de_Varilla">[16]Insumos!$B$119:$D$119</definedName>
    <definedName name="M_O_Elaboración__Vaciado_y_Frotado_Losa_de_Piso">[4]Insumos!#REF!</definedName>
    <definedName name="M_O_Elaboración_Cámara_Inspección">[16]Insumos!$B$120:$D$120</definedName>
    <definedName name="M_O_Elaboración_Trampa_de_Grasa">[16]Insumos!$B$121:$D$121</definedName>
    <definedName name="M_O_Encofrado_y_Desenc._Muros_Cara">[4]Insumos!#REF!</definedName>
    <definedName name="M_O_Envarillado_de_Escalera">[16]Insumos!$B$81:$D$81</definedName>
    <definedName name="M_O_Fino_de_Techo_Inclinado">[16]Insumos!$B$83:$D$83</definedName>
    <definedName name="M_O_Fino_de_Techo_Plano">[16]Insumos!$B$84:$D$84</definedName>
    <definedName name="M_O_Fraguache">[4]Insumos!#REF!</definedName>
    <definedName name="M_O_Goteros_Colgantes">[16]Insumos!$B$85:$D$85</definedName>
    <definedName name="M_O_Llenado_de_huecos">[16]Insumos!$B$86:$D$86</definedName>
    <definedName name="M_O_Maestro">[16]Insumos!$B$87:$D$87</definedName>
    <definedName name="M_O_Malla_Eléctro_Soldada">[4]Insumos!#REF!</definedName>
    <definedName name="M_O_Obrero_Ligado">[16]Insumos!$B$88:$D$88</definedName>
    <definedName name="M_O_Pañete_Maestreado_Exterior">[16]Insumos!$B$91:$D$91</definedName>
    <definedName name="M_O_Pañete_Maestreado_Interior">[16]Insumos!$B$92:$D$92</definedName>
    <definedName name="M_O_Preparación_del_Terreno">[16]Insumos!$B$94:$D$94</definedName>
    <definedName name="M_O_Quintal_Trabajado">[16]Insumos!$B$77:$D$77</definedName>
    <definedName name="M_O_Regado__Compactación__Mojado__Trasl.Mat.__A_M">[16]Insumos!$B$132:$D$132</definedName>
    <definedName name="M_O_Regado_Mojado_y_Apisonado____Material_Granular_y_Arena">[4]Insumos!#REF!</definedName>
    <definedName name="M_O_Repello">[4]Insumos!#REF!</definedName>
    <definedName name="M_O_Subida_de_Acero_para_Losa">[16]Insumos!$B$82:$D$82</definedName>
    <definedName name="M_O_Subida_de_Materiales">[16]Insumos!$B$95:$D$95</definedName>
    <definedName name="M_O_Técnico_Calificado">[16]Insumos!$B$149:$D$149</definedName>
    <definedName name="M_O_Zabaletas">[16]Insumos!$B$98:$D$98</definedName>
    <definedName name="m2ceramica">#REF!</definedName>
    <definedName name="m3arena">#REF!</definedName>
    <definedName name="m3arepanete">#REF!</definedName>
    <definedName name="m3grava">#REF!</definedName>
    <definedName name="MA">[25]M.O.!$C$10</definedName>
    <definedName name="MACHETE">#REF!</definedName>
    <definedName name="MACO">#REF!</definedName>
    <definedName name="MADEMTECHOHAMALLA">#REF!</definedName>
    <definedName name="MADEMTECHOHAVAR">#REF!</definedName>
    <definedName name="MADERA">#REF!</definedName>
    <definedName name="Madera_2">#N/A</definedName>
    <definedName name="Madera_3">#N/A</definedName>
    <definedName name="Madera_P2">#REF!</definedName>
    <definedName name="MADERAC">#REF!</definedName>
    <definedName name="MADMU">[17]Jornal!$D$134</definedName>
    <definedName name="Maestro">#REF!</definedName>
    <definedName name="MAESTROCARP">[28]INS!#REF!</definedName>
    <definedName name="MALLA_ABRAZ_1_12">#REF!</definedName>
    <definedName name="MALLA_AL_GALVANIZADO">#REF!</definedName>
    <definedName name="MALLA_AL_PUAS">#REF!</definedName>
    <definedName name="MALLA_BARRA_TENZORA">#REF!</definedName>
    <definedName name="MALLA_BOTE">#REF!</definedName>
    <definedName name="MALLA_CARP_COLS">#REF!</definedName>
    <definedName name="MALLA_CICLONICA_6">#REF!</definedName>
    <definedName name="MALLA_COLOC_6">#REF!</definedName>
    <definedName name="MALLA_COPAFINAL_1_12">#REF!</definedName>
    <definedName name="MALLA_COPAFINAL_2">#REF!</definedName>
    <definedName name="MALLA_CORTE_ABR">#REF!</definedName>
    <definedName name="Malla_Electrosoldada_10x10">#REF!</definedName>
    <definedName name="MALLA_PALOMETA_DOBLE_1_12">#REF!</definedName>
    <definedName name="MALLA_RELLENO">#REF!</definedName>
    <definedName name="MALLA_SEGUETA">#REF!</definedName>
    <definedName name="MALLA_TERMINAL_1_14">#REF!</definedName>
    <definedName name="MALLA_TUBOHG_1">#REF!</definedName>
    <definedName name="MALLA_TUBOHG_1_12">#REF!</definedName>
    <definedName name="MALLA_TUBOHG_1_14">#REF!</definedName>
    <definedName name="MALLA_ZABALETA">#REF!</definedName>
    <definedName name="MALLACICL6HG">#REF!</definedName>
    <definedName name="mami">#REF!</definedName>
    <definedName name="mamii">#REF!</definedName>
    <definedName name="mamiii">#REF!</definedName>
    <definedName name="mamiiii">#REF!</definedName>
    <definedName name="MAMPARAPINOTRAT">#REF!</definedName>
    <definedName name="MAMPARAPINOTRATM2">#REF!</definedName>
    <definedName name="MANG34NEGRACALENT">#REF!</definedName>
    <definedName name="MANO_DE_OBRA">#REF!</definedName>
    <definedName name="Mano_de_Obra_Acero">#REF!</definedName>
    <definedName name="Mano_de_Obra_Acero_2">#N/A</definedName>
    <definedName name="Mano_de_Obra_Acero_3">#N/A</definedName>
    <definedName name="Mano_de_Obra_Madera">#REF!</definedName>
    <definedName name="Mano_de_Obra_Madera_2">#N/A</definedName>
    <definedName name="Mano_de_Obra_Madera_3">#N/A</definedName>
    <definedName name="mante.puerta">#REF!</definedName>
    <definedName name="mantenimientodemoldes">#REF!</definedName>
    <definedName name="manti">#REF!</definedName>
    <definedName name="mantii">#REF!</definedName>
    <definedName name="mantiii">#REF!</definedName>
    <definedName name="mantiiii">#REF!</definedName>
    <definedName name="MANTTRANSITO">[51]MANT.TRANSITO!$H$27</definedName>
    <definedName name="maquito">'[15]Listado Equipos a utilizar'!#REF!</definedName>
    <definedName name="MARCO_PUERTA_PINO">#REF!</definedName>
    <definedName name="MARCOCA">#REF!</definedName>
    <definedName name="MARCOPI">#REF!</definedName>
    <definedName name="Marcos_de_Pino_Americano">[4]Insumos!#REF!</definedName>
    <definedName name="marmolpiso">#REF!</definedName>
    <definedName name="martillo">#REF!</definedName>
    <definedName name="Material_Base">[4]Insumos!#REF!</definedName>
    <definedName name="Material_Granular____Cascajo_T_Yubazo">[4]Insumos!#REF!</definedName>
    <definedName name="MATERIAL_RELLENO">#REF!</definedName>
    <definedName name="MATERIALES">#REF!</definedName>
    <definedName name="MBA">#REF!</definedName>
    <definedName name="MBR">#REF!</definedName>
    <definedName name="MEDESFB23">[26]Mat!$D$62</definedName>
    <definedName name="MEXCLADORA_LAVAMANOS">#REF!</definedName>
    <definedName name="MEZCALAREPMOR">#REF!</definedName>
    <definedName name="MEZCBAN">#REF!</definedName>
    <definedName name="MEZCBIDET">#REF!</definedName>
    <definedName name="MEZCFREG">#REF!</definedName>
    <definedName name="MEZCLA_CAL_ARENA_PISOS">#REF!</definedName>
    <definedName name="MEZCLA125">#REF!</definedName>
    <definedName name="MEZCLA13">#REF!</definedName>
    <definedName name="MEZCLA14">#REF!</definedName>
    <definedName name="MezclaAntillana">#REF!</definedName>
    <definedName name="MEZCLANATILLA">#REF!</definedName>
    <definedName name="MEZCLAV">#REF!</definedName>
    <definedName name="MEZEMP">#REF!</definedName>
    <definedName name="MKLLL">#REF!</definedName>
    <definedName name="mlzocalo">#REF!</definedName>
    <definedName name="mo.cer.pared">#REF!</definedName>
    <definedName name="MO_ACERA_FROTyVIOL">#REF!</definedName>
    <definedName name="MO_CANTOS">#REF!</definedName>
    <definedName name="MO_CARETEO">#REF!</definedName>
    <definedName name="MO_ColAcero_Dintel">#REF!</definedName>
    <definedName name="MO_ColAcero_Escalera">#REF!</definedName>
    <definedName name="MO_ColAcero_G60_QQ">#REF!</definedName>
    <definedName name="MO_ColAcero_Malla">#REF!</definedName>
    <definedName name="MO_ColAcero_QQ">#REF!</definedName>
    <definedName name="MO_ColAcero_ZapMuros">#REF!</definedName>
    <definedName name="MO_ColAcero14_Piso">#REF!</definedName>
    <definedName name="MO_ColAcero38y12_Cols">#REF!</definedName>
    <definedName name="MO_DEMOLICION_MURO_HA">#REF!</definedName>
    <definedName name="MO_ELEC_BREAKERS">#REF!</definedName>
    <definedName name="MO_ELEC_INTERRUPTOR_3W">#REF!</definedName>
    <definedName name="MO_ELEC_INTERRUPTOR_4W">#REF!</definedName>
    <definedName name="MO_ELEC_INTERRUPTOR_DOB">#REF!</definedName>
    <definedName name="MO_ELEC_INTERRUPTOR_SENC">#REF!</definedName>
    <definedName name="MO_ELEC_INTERRUPTOR_TRIPLE">#REF!</definedName>
    <definedName name="MO_ELEC_LAMPARA_FLUORESCENTE">#REF!</definedName>
    <definedName name="MO_ELEC_LUZ_CENITAL">#REF!</definedName>
    <definedName name="MO_ELEC_PANEL_DIST">#REF!</definedName>
    <definedName name="MO_ELEC_TOMACORRIENTE_110">#REF!</definedName>
    <definedName name="MO_ELEC_TOMACORRIENTE_220">#REF!</definedName>
    <definedName name="MO_ENTABLILLADOS">#REF!</definedName>
    <definedName name="MO_ESCALON_GRANITO">#REF!</definedName>
    <definedName name="MO_ESCALON_HUELLA_y_CONTRAHUELLA">#REF!</definedName>
    <definedName name="MO_ESTRIAS">#REF!</definedName>
    <definedName name="MO_EXC_CALICHE_MANO_3M">#REF!</definedName>
    <definedName name="MO_EXC_ROCA_BLANDA_MANO_3M">#REF!</definedName>
    <definedName name="MO_EXC_ROCA_COMP_3M">#REF!</definedName>
    <definedName name="MO_EXC_ROCA_MANO_3M">#REF!</definedName>
    <definedName name="MO_EXC_TIERRA_MANO_3M">#REF!</definedName>
    <definedName name="MO_FINO_TECHO_HOR">#REF!</definedName>
    <definedName name="MO_FRAGUACHE">#REF!</definedName>
    <definedName name="MO_GOTEROS">#REF!</definedName>
    <definedName name="MO_NATILLA">#REF!</definedName>
    <definedName name="MO_PAÑETE_COLs">#REF!</definedName>
    <definedName name="MO_PAÑETE_EXT">#REF!</definedName>
    <definedName name="MO_PAÑETE_INT">#REF!</definedName>
    <definedName name="MO_PAÑETE_PULIDO">#REF!</definedName>
    <definedName name="MO_PAÑETE_RASGADO">#REF!</definedName>
    <definedName name="MO_PAÑETE_TECHOSyVIGAS">#REF!</definedName>
    <definedName name="MO_PERRILLA">#REF!</definedName>
    <definedName name="MO_PIEDRA">#REF!</definedName>
    <definedName name="MO_PINTURA">#REF!</definedName>
    <definedName name="MO_PISO_ADOQUIN">#REF!</definedName>
    <definedName name="MO_PISO_CementoPulido">#REF!</definedName>
    <definedName name="MO_PISO_CERAMICA_15a20">#REF!</definedName>
    <definedName name="MO_PISO_CERAMICA_15a20_BASE">#REF!</definedName>
    <definedName name="MO_PISO_CERAMICA_30a40">#REF!</definedName>
    <definedName name="MO_PISO_CERAMICA_30a40_BASE">#REF!</definedName>
    <definedName name="MO_PISO_FROTA_VIOL">#REF!</definedName>
    <definedName name="MO_PISO_FROTADO">#REF!</definedName>
    <definedName name="MO_PISO_GRANITO_25">#REF!</definedName>
    <definedName name="MO_PISO_GRANITO_30">#REF!</definedName>
    <definedName name="MO_PISO_GRANITO_33">#REF!</definedName>
    <definedName name="MO_PISO_GRANITO_40">#REF!</definedName>
    <definedName name="MO_PISO_GRANITO_50">#REF!</definedName>
    <definedName name="MO_PISO_PULI_VIOL">#REF!</definedName>
    <definedName name="MO_PISO_ZOCALO">#REF!</definedName>
    <definedName name="MO_REPELLO">#REF!</definedName>
    <definedName name="MO_RESANE_FROTA">#REF!</definedName>
    <definedName name="MO_RESANE_GOMA">#REF!</definedName>
    <definedName name="MO_SUBIDA_BLOCK_4_1NIVEL">#REF!</definedName>
    <definedName name="MO_SUBIDA_BLOCK_6_1NIVEL">#REF!</definedName>
    <definedName name="MO_SUBIDA_BLOCK_8_1NIVEL">#REF!</definedName>
    <definedName name="MO_SUBIDA_CEMENTO_1NIVEL">#REF!</definedName>
    <definedName name="MO_SUBIDA_MADERA_1NIVEL">#REF!</definedName>
    <definedName name="MO_SUBIR_AGREGADO_1Nivel">#REF!</definedName>
    <definedName name="MO_SubirAcero_1Niv">#REF!</definedName>
    <definedName name="MO_ZABALETA_PISO">#REF!</definedName>
    <definedName name="MO_ZABALETA_TECHO">#REF!</definedName>
    <definedName name="MOA">[17]Jornal!$D$178</definedName>
    <definedName name="MOACERA">#REF!</definedName>
    <definedName name="moacero">#REF!</definedName>
    <definedName name="moaceroaltaresitencia">#REF!</definedName>
    <definedName name="MOBADEN">#REF!</definedName>
    <definedName name="MOBASECON">#REF!</definedName>
    <definedName name="MOCANTOS">#REF!</definedName>
    <definedName name="MOCAPATER">#REF!</definedName>
    <definedName name="MOCARETEO">#REF!</definedName>
    <definedName name="mocarpinteria">#REF!</definedName>
    <definedName name="MOCERCRI1520PARED">#REF!</definedName>
    <definedName name="MOCERIMP1520PARED">#REF!</definedName>
    <definedName name="MOCONTEN553015">#REF!</definedName>
    <definedName name="MODEMCIMPIEDRA">#REF!</definedName>
    <definedName name="MODEMCIMVIEHSIMPLE">#REF!</definedName>
    <definedName name="MODEMMUROHA">#REF!</definedName>
    <definedName name="MODEMMUROPIE">#REF!</definedName>
    <definedName name="MODEMMUROTAPIA">#REF!</definedName>
    <definedName name="MODEMOLERCIMHA">#REF!</definedName>
    <definedName name="MODEMTECHOTEJA">#REF!</definedName>
    <definedName name="MOEMPANETECOL">#REF!</definedName>
    <definedName name="MOEMPANETEEXT">#REF!</definedName>
    <definedName name="MOEMPANETEINT">#REF!</definedName>
    <definedName name="MOEMPANETETECHO">#REF!</definedName>
    <definedName name="MOENCTCANTEP">#REF!</definedName>
    <definedName name="MOENCTCCAVA">#REF!</definedName>
    <definedName name="MOENCTCCOL30">#REF!</definedName>
    <definedName name="MOENCTCCOL4050">#REF!</definedName>
    <definedName name="MOENCTCDINT">#REF!</definedName>
    <definedName name="MOENCTCLOSA3AGUA">#REF!</definedName>
    <definedName name="MOENCTCLOSAPLA">#REF!</definedName>
    <definedName name="MOENCTCMUROCARA">#REF!</definedName>
    <definedName name="MOENCTCRAMPA">#REF!</definedName>
    <definedName name="MOENCTCVIGA2040">#REF!</definedName>
    <definedName name="MOENCTCVIGA3050">#REF!</definedName>
    <definedName name="MOENCTCVIGA3060">#REF!</definedName>
    <definedName name="MOENCTCVIGA4080">#REF!</definedName>
    <definedName name="MOESTRIAS">#REF!</definedName>
    <definedName name="MOFINOBER">#REF!</definedName>
    <definedName name="MOFINOHOR">#REF!</definedName>
    <definedName name="MOFINOINCL">#REF!</definedName>
    <definedName name="mofraguache">#REF!</definedName>
    <definedName name="MOGOTEROCOL">#REF!</definedName>
    <definedName name="MOGOTERORAN">#REF!</definedName>
    <definedName name="MOGRANITO25">#REF!</definedName>
    <definedName name="MOGRANITO30">#REF!</definedName>
    <definedName name="MOGRANITO40">#REF!</definedName>
    <definedName name="Mojado_en_Compactación_con_equipo">[4]Insumos!#REF!</definedName>
    <definedName name="MOJO">[52]MOJornal!$A$7</definedName>
    <definedName name="MOLDE_ESTAMPADO">#REF!</definedName>
    <definedName name="MOLOSETATERRAZA">#REF!</definedName>
    <definedName name="MOMOSAICO">#REF!</definedName>
    <definedName name="MONATILLA">#REF!</definedName>
    <definedName name="MONTARCERCTE">#REF!</definedName>
    <definedName name="MONTARMARCOCAOBA">#REF!</definedName>
    <definedName name="MONTARMARCOCTE">#REF!</definedName>
    <definedName name="MONTARMARCOMET">#REF!</definedName>
    <definedName name="MONTARPTACORRER1">#REF!</definedName>
    <definedName name="MONTARPTACORRER2">#REF!</definedName>
    <definedName name="MONTARPTAPANEL">#REF!</definedName>
    <definedName name="MONTARPTAPINO">#REF!</definedName>
    <definedName name="MONTARPTAPLUM">#REF!</definedName>
    <definedName name="MONTARPTAPLY">#REF!</definedName>
    <definedName name="MONTARPTAVAIVEN">#REF!</definedName>
    <definedName name="MONTURAPU">#REF!</definedName>
    <definedName name="MOPIEDRA">#REF!</definedName>
    <definedName name="mopintura">#REF!</definedName>
    <definedName name="MOPINTURAAGUA">#REF!</definedName>
    <definedName name="MOPINTURAMANT">#REF!</definedName>
    <definedName name="MOPISOCERAMICA">[28]INS!#REF!</definedName>
    <definedName name="MOPISOCERCRI11520">#REF!</definedName>
    <definedName name="MOPISOCERCRI1520">#REF!</definedName>
    <definedName name="MOPISOCERIMP1520">#REF!</definedName>
    <definedName name="MOPISOFERIA">#REF!</definedName>
    <definedName name="MOPISOFROTADO">#REF!</definedName>
    <definedName name="MOPISOFROTAVIOL">#REF!</definedName>
    <definedName name="MOPISOHORMPUL">#REF!</definedName>
    <definedName name="MOPISORENOPULID">#REF!</definedName>
    <definedName name="MOPULIDO">#REF!</definedName>
    <definedName name="MOQUICIOS">#REF!</definedName>
    <definedName name="MOREGISTRO">#REF!</definedName>
    <definedName name="MOREPELLO">#REF!</definedName>
    <definedName name="MORESANE">#REF!</definedName>
    <definedName name="morfraguache">#REF!</definedName>
    <definedName name="morpanete">#REF!</definedName>
    <definedName name="mortero.1.4.pañete">'[29]Ana. Horm mexc mort'!$D$85</definedName>
    <definedName name="MORTERO110">#REF!</definedName>
    <definedName name="MORTERO12">#REF!</definedName>
    <definedName name="MORTERO13">#REF!</definedName>
    <definedName name="MORTERO14">#REF!</definedName>
    <definedName name="Mosaico_Fondo_Blanco_30x30____Corriente">[4]Insumos!#REF!</definedName>
    <definedName name="mosbotichinorojo">#REF!</definedName>
    <definedName name="MOTONIVELADORA">#REF!</definedName>
    <definedName name="MOTRAMPA">#REF!</definedName>
    <definedName name="MOV_7">'[53]mov. de tierra'!#REF!</definedName>
    <definedName name="MOZABALETAPISO">#REF!</definedName>
    <definedName name="MOZABALETATECHO">#REF!</definedName>
    <definedName name="mozaicoFG">#REF!</definedName>
    <definedName name="MTG">'[54]m.t C'!$I$18</definedName>
    <definedName name="MULTI">[5]A!#REF!</definedName>
    <definedName name="MURO30">#REF!</definedName>
    <definedName name="MUROBOVEDA12A10X2AD">#REF!</definedName>
    <definedName name="MV">[41]Presup.!#REF!</definedName>
    <definedName name="MZNATILLA">#REF!</definedName>
    <definedName name="NADA">#REF!</definedName>
    <definedName name="NATILLA">#REF!</definedName>
    <definedName name="NCLASI">#REF!</definedName>
    <definedName name="NCLASII">#REF!</definedName>
    <definedName name="NCLASIII">#REF!</definedName>
    <definedName name="NCLASIIII">#REF!</definedName>
    <definedName name="NIPLE_ACERO_12x3">#REF!</definedName>
    <definedName name="NIPLE_ACERO_16x2">#REF!</definedName>
    <definedName name="NIPLE_ACERO_16x3">#REF!</definedName>
    <definedName name="NIPLE_ACERO_20x3">#REF!</definedName>
    <definedName name="NIPLE_ACERO_6x3">#REF!</definedName>
    <definedName name="NIPLE_ACERO_8x3">#REF!</definedName>
    <definedName name="NIPLE_ACERO_PLATILLADO_12x12">#REF!</definedName>
    <definedName name="NIPLE_ACERO_PLATILLADO_2x1">#REF!</definedName>
    <definedName name="NIPLE_ACERO_PLATILLADO_3x1">#REF!</definedName>
    <definedName name="NIPLE_ACERO_PLATILLADO_8x1">#REF!</definedName>
    <definedName name="NIPLE_CROMO_38x2_12">#REF!</definedName>
    <definedName name="NIPLE_HG_12x4">#REF!</definedName>
    <definedName name="NIPLE_HG_34x4">#REF!</definedName>
    <definedName name="NIPLE12X4HG">#REF!</definedName>
    <definedName name="NIPLE34X4HG">#REF!</definedName>
    <definedName name="NIPLECROM38X212">#REF!</definedName>
    <definedName name="nissan">'[15]Listado Equipos a utilizar'!#REF!</definedName>
    <definedName name="No_al_Printer">#REF!</definedName>
    <definedName name="num.meses">#REF!</definedName>
    <definedName name="O">#REF!</definedName>
    <definedName name="obi">#REF!</definedName>
    <definedName name="obii">#REF!</definedName>
    <definedName name="obiii">#REF!</definedName>
    <definedName name="obiiii">#REF!</definedName>
    <definedName name="Obra___Puente_Sobre_el_Matayaya__Carretera_Las_Matas_Elias_Pina">"proyecto"</definedName>
    <definedName name="Obrero_Dia">[22]MO!$C$11</definedName>
    <definedName name="Obrero_Hr">[55]MO!$D$11</definedName>
    <definedName name="ofi">#REF!</definedName>
    <definedName name="ofii">#REF!</definedName>
    <definedName name="ofiii">#REF!</definedName>
    <definedName name="ofiiii">#REF!</definedName>
    <definedName name="OISOE">#REF!</definedName>
    <definedName name="omencofrado">'[20]O.M. y Salarios'!#REF!</definedName>
    <definedName name="OP">[5]A!#REF!</definedName>
    <definedName name="opala">[49]Salarios!$D$16</definedName>
    <definedName name="OPERADOR_GREADER">#REF!</definedName>
    <definedName name="OPERADOR_PALA">#REF!</definedName>
    <definedName name="OPERADOR_TRACTOR">#REF!</definedName>
    <definedName name="Operadorgrader">[18]OBRAMANO!$F$74</definedName>
    <definedName name="operadorpala">[18]OBRAMANO!$F$72</definedName>
    <definedName name="operadorretro">[18]OBRAMANO!$F$77</definedName>
    <definedName name="operadorrodillo">[18]OBRAMANO!$F$75</definedName>
    <definedName name="operadortractor">[18]OBRAMANO!$F$76</definedName>
    <definedName name="Operario_1ra">#REF!</definedName>
    <definedName name="Operario_2da">#REF!</definedName>
    <definedName name="Operario_3ra">#REF!</definedName>
    <definedName name="OPERARIOPRIMERA">[39]SALARIOS!$C$10</definedName>
    <definedName name="OPERMAN">#REF!</definedName>
    <definedName name="OPERPAL">#REF!</definedName>
    <definedName name="ORI12FBCO">#REF!</definedName>
    <definedName name="ORI12FBCOFLUX">#REF!</definedName>
    <definedName name="ORI12FBCOFLUXPVC">#REF!</definedName>
    <definedName name="ORI12FBCOPVC">#REF!</definedName>
    <definedName name="ORI12FFLUXBCOCONTRA">#REF!</definedName>
    <definedName name="ORI1FBCO">#REF!</definedName>
    <definedName name="ORI1FBCOFLUX">#REF!</definedName>
    <definedName name="ORI1FBCOFLUXPVC">#REF!</definedName>
    <definedName name="ORI1FBCOPVC">#REF!</definedName>
    <definedName name="ORINAL12">#REF!</definedName>
    <definedName name="ORINALFALDA">#REF!</definedName>
    <definedName name="ORINALPEQ">#REF!</definedName>
    <definedName name="ORINALSENCILLO">#REF!</definedName>
    <definedName name="ORIPEQBCO">#REF!</definedName>
    <definedName name="ORIPEQBCOPVC">#REF!</definedName>
    <definedName name="OTR_15">#REF!</definedName>
    <definedName name="OTR_20">#REF!</definedName>
    <definedName name="OTR_25">#REF!</definedName>
    <definedName name="OTR_26">#REF!</definedName>
    <definedName name="OTR_27">#REF!</definedName>
    <definedName name="OTR_28">#REF!</definedName>
    <definedName name="OTR_29">#REF!</definedName>
    <definedName name="OTR_30">#REF!</definedName>
    <definedName name="otractor">[49]Salarios!$D$14</definedName>
    <definedName name="OXIDOROJO">#REF!</definedName>
    <definedName name="OXIGENO_CIL">#REF!</definedName>
    <definedName name="P">#REF!</definedName>
    <definedName name="P.U.">#REF!</definedName>
    <definedName name="P.U.Amercoat_385ASA">[56]Insumos!$E$15</definedName>
    <definedName name="P.U.Amercoat_385ASA_2">#N/A</definedName>
    <definedName name="P.U.Amercoat_385ASA_3">#N/A</definedName>
    <definedName name="P.U.Dimecote9">[56]Insumos!$E$13</definedName>
    <definedName name="P.U.Dimecote9_2">#N/A</definedName>
    <definedName name="P.U.Dimecote9_3">#N/A</definedName>
    <definedName name="P.U.Thinner1000">[56]Insumos!$E$12</definedName>
    <definedName name="P.U.Thinner1000_2">#N/A</definedName>
    <definedName name="P.U.Thinner1000_3">#N/A</definedName>
    <definedName name="P.U.Urethane_Acrilico">[56]Insumos!$E$17</definedName>
    <definedName name="P.U.Urethane_Acrilico_2">#N/A</definedName>
    <definedName name="P.U.Urethane_Acrilico_3">#N/A</definedName>
    <definedName name="p_1">#N/A</definedName>
    <definedName name="p_2">#N/A</definedName>
    <definedName name="p_3">#N/A</definedName>
    <definedName name="P1XE">#REF!</definedName>
    <definedName name="P1XT">#REF!</definedName>
    <definedName name="P1YE">#REF!</definedName>
    <definedName name="P1YT">#REF!</definedName>
    <definedName name="P2XE">#REF!</definedName>
    <definedName name="P2XT">#REF!</definedName>
    <definedName name="P2YE">#REF!</definedName>
    <definedName name="P3XE">#REF!</definedName>
    <definedName name="P3XT">#REF!</definedName>
    <definedName name="P3YE">#REF!</definedName>
    <definedName name="P3YT">#REF!</definedName>
    <definedName name="P4XE">#REF!</definedName>
    <definedName name="P4XT">#REF!</definedName>
    <definedName name="P4YE">#REF!</definedName>
    <definedName name="P4YT">#REF!</definedName>
    <definedName name="P5XE">#REF!</definedName>
    <definedName name="P5YE">#REF!</definedName>
    <definedName name="P5YT">#REF!</definedName>
    <definedName name="P6XE">#REF!</definedName>
    <definedName name="P6XT">#REF!</definedName>
    <definedName name="P6YE">#REF!</definedName>
    <definedName name="P6YT">#REF!</definedName>
    <definedName name="P7XE">#REF!</definedName>
    <definedName name="P7YE">#REF!</definedName>
    <definedName name="P7YT">#REF!</definedName>
    <definedName name="PABR112EMT">#REF!</definedName>
    <definedName name="PABR1HG">#REF!</definedName>
    <definedName name="PABR212HG">#REF!</definedName>
    <definedName name="PABR2HG">#REF!</definedName>
    <definedName name="PABR34HG">#REF!</definedName>
    <definedName name="PABR3HG">#REF!</definedName>
    <definedName name="PABR58PER">#REF!</definedName>
    <definedName name="PACERO1">#REF!</definedName>
    <definedName name="PACERO12">#REF!</definedName>
    <definedName name="PACERO1225">#REF!</definedName>
    <definedName name="PACERO14">#REF!</definedName>
    <definedName name="PACERO34">#REF!</definedName>
    <definedName name="PACERO38">#REF!</definedName>
    <definedName name="PACERO3825">#REF!</definedName>
    <definedName name="PACERO601">#REF!</definedName>
    <definedName name="PACERO6012">#REF!</definedName>
    <definedName name="PACERO601225">#REF!</definedName>
    <definedName name="PACERO6034">#REF!</definedName>
    <definedName name="PACERO6038">#REF!</definedName>
    <definedName name="PACERO603825">#REF!</definedName>
    <definedName name="PACEROMALLA">#REF!</definedName>
    <definedName name="PADOQUINCLASICOGRIS">#REF!</definedName>
    <definedName name="PADOQUINCLASICOQUEMADO">#REF!</definedName>
    <definedName name="PADOQUINCLASICOROJO">#REF!</definedName>
    <definedName name="PADOQUINCOLONIALGRIS">#REF!</definedName>
    <definedName name="PADOQUINCOLONIALROJO">#REF!</definedName>
    <definedName name="PADOQUINMEDITERRANEODIAMANTEGRIS">#REF!</definedName>
    <definedName name="PADOQUINMEDITERRANEODIAMANTEQUEMADO">#REF!</definedName>
    <definedName name="PADOQUINMEDITERRANEODIAMANTEROJO">#REF!</definedName>
    <definedName name="PADOQUINMEDITERRANEOGRIS">#REF!</definedName>
    <definedName name="PADOQUINMEDITERRANEOQUEMADO">#REF!</definedName>
    <definedName name="PADOQUINMEDITERRANEOROJO">#REF!</definedName>
    <definedName name="PADOQUINOLYMPUSGRIS">#REF!</definedName>
    <definedName name="PADOQUINOLYMPUSNEGRO">#REF!</definedName>
    <definedName name="PADOQUINOLYMPUSQUEMADO">#REF!</definedName>
    <definedName name="PADOQUINOLYMPUSROJO">#REF!</definedName>
    <definedName name="PALA">#REF!</definedName>
    <definedName name="PALA_950">#REF!</definedName>
    <definedName name="Pala_Tramotina">[4]Insumos!#REF!</definedName>
    <definedName name="PALM">#REF!</definedName>
    <definedName name="PALPUA14">#REF!</definedName>
    <definedName name="PALPUA16">#REF!</definedName>
    <definedName name="PAMAEXT">[26]UASD!$F$3329</definedName>
    <definedName name="PAMAINT">[26]UASD!$F$3320</definedName>
    <definedName name="PANEL_DIST_24C">#REF!</definedName>
    <definedName name="PANEL_DIST_32C">#REF!</definedName>
    <definedName name="PANEL_DIST_4a8C">#REF!</definedName>
    <definedName name="PANEL12CIR">#REF!</definedName>
    <definedName name="PANEL16CIR">#REF!</definedName>
    <definedName name="PANEL24CIR">#REF!</definedName>
    <definedName name="PANEL2CIR">#REF!</definedName>
    <definedName name="PANEL4CIR">#REF!</definedName>
    <definedName name="PANEL612CONTRA">#REF!</definedName>
    <definedName name="PANEL6CIR">#REF!</definedName>
    <definedName name="PANEL8CIR">#REF!</definedName>
    <definedName name="PanelDist_6a12_Circ_125a">#REF!</definedName>
    <definedName name="PANGULAR12X18">#REF!</definedName>
    <definedName name="PANGULAR12X316">#REF!</definedName>
    <definedName name="PANGULAR15X14">#REF!</definedName>
    <definedName name="PANGULAR1X14">#REF!</definedName>
    <definedName name="PANGULAR1X18">#REF!</definedName>
    <definedName name="PANGULAR25X14">#REF!</definedName>
    <definedName name="PANGULAR2X14">#REF!</definedName>
    <definedName name="PANGULAR34X316">#REF!</definedName>
    <definedName name="PANGULAR3X14">#REF!</definedName>
    <definedName name="PARAGOMASCONTRA">#REF!</definedName>
    <definedName name="PARARRAYOS_9KV">#REF!</definedName>
    <definedName name="PASBLAMACANOR14X40X6">#REF!</definedName>
    <definedName name="PBANERAHFBCA">#REF!</definedName>
    <definedName name="PBANERAHFCOL">#REF!</definedName>
    <definedName name="PBANERALIVBCA">#REF!</definedName>
    <definedName name="PBANERALIVCOL">#REF!</definedName>
    <definedName name="PBANERAPVCBCA">#REF!</definedName>
    <definedName name="PBANERAPVCCOL">#REF!</definedName>
    <definedName name="PBARRAC12">#REF!</definedName>
    <definedName name="PBARRAC34">#REF!</definedName>
    <definedName name="PBARRAC58">#REF!</definedName>
    <definedName name="PBARRAT10">#REF!</definedName>
    <definedName name="PBARRAT4">#REF!</definedName>
    <definedName name="PBARRAT6">#REF!</definedName>
    <definedName name="PBARRAT7">#REF!</definedName>
    <definedName name="PBIDETBCO">#REF!</definedName>
    <definedName name="PBIDETCOL">#REF!</definedName>
    <definedName name="PBITUPOL25MM5">#REF!</definedName>
    <definedName name="PBITUPOL3MM10">#REF!</definedName>
    <definedName name="PBITUPOL4MM510">#REF!</definedName>
    <definedName name="PBLINTEL6">#REF!</definedName>
    <definedName name="PBLINTEL6X8X8">#REF!</definedName>
    <definedName name="PBLOCK10">#REF!</definedName>
    <definedName name="PBLOCK12">#REF!</definedName>
    <definedName name="PBLOCK4">#REF!</definedName>
    <definedName name="PBLOCK4BARRO">#REF!</definedName>
    <definedName name="PBLOCK5">#REF!</definedName>
    <definedName name="PBLOCK6">#REF!</definedName>
    <definedName name="PBLOCK6BARRO">#REF!</definedName>
    <definedName name="PBLOCK8">#REF!</definedName>
    <definedName name="PBLOCK8BARRO">#REF!</definedName>
    <definedName name="PBLOCKRUST4">#REF!</definedName>
    <definedName name="PBLOCKRUST8">#REF!</definedName>
    <definedName name="PBLOQUETECHO11X20X20GRIS">#REF!</definedName>
    <definedName name="PBLOQUETECHO15X60COLOR">#REF!</definedName>
    <definedName name="PBLOQUETECHO15X60GRIS">#REF!</definedName>
    <definedName name="PBLOVIGA6">#REF!</definedName>
    <definedName name="PBLOVIGA8">#REF!</definedName>
    <definedName name="PBOTONTIMBRE">#REF!</definedName>
    <definedName name="PCABASBACANOR">#REF!</definedName>
    <definedName name="PCARRETILLA">#REF!</definedName>
    <definedName name="PCER01">#REF!</definedName>
    <definedName name="PCER02">#REF!</definedName>
    <definedName name="PCER03">#REF!</definedName>
    <definedName name="PCER04">#REF!</definedName>
    <definedName name="PCER05">#REF!</definedName>
    <definedName name="PCER06">#REF!</definedName>
    <definedName name="PCER07">#REF!</definedName>
    <definedName name="PCER08">#REF!</definedName>
    <definedName name="PCER09">#REF!</definedName>
    <definedName name="PCER10">#REF!</definedName>
    <definedName name="PCER11">#REF!</definedName>
    <definedName name="PCER12">#REF!</definedName>
    <definedName name="PCONVARTIE58">#REF!</definedName>
    <definedName name="PCOPAF212">#REF!</definedName>
    <definedName name="PCUBO10">#REF!</definedName>
    <definedName name="PCUBO8">#REF!</definedName>
    <definedName name="pd">#REF!</definedName>
    <definedName name="PDa">'[45]V.Tierras A'!$D$7</definedName>
    <definedName name="PDUCHA">#REF!</definedName>
    <definedName name="PEON">#REF!</definedName>
    <definedName name="Peon_1">#REF!</definedName>
    <definedName name="Peon_Colchas">[30]MO!$B$11</definedName>
    <definedName name="PEONCARP">[28]INS!#REF!</definedName>
    <definedName name="Peones">#REF!</definedName>
    <definedName name="Peones_2">#N/A</definedName>
    <definedName name="Peones_3">#N/A</definedName>
    <definedName name="PERFIL_CUADRADO_34">[30]INSU!$B$91</definedName>
    <definedName name="periche">#REF!</definedName>
    <definedName name="Pernos">#REF!</definedName>
    <definedName name="Pernos_2">"$#REF!.$B$68"</definedName>
    <definedName name="Pernos_3">"$#REF!.$B$68"</definedName>
    <definedName name="PESCOBAPLASTICA">#REF!</definedName>
    <definedName name="pesoportico">#REF!</definedName>
    <definedName name="pesoportico_1">"$#REF!.$H$61"</definedName>
    <definedName name="pesoportico_2">#REF!</definedName>
    <definedName name="pesoportico_3">#REF!</definedName>
    <definedName name="PESTILLO">#REF!</definedName>
    <definedName name="PFREGADERO1">#REF!</definedName>
    <definedName name="PFREGADERO2">#REF!</definedName>
    <definedName name="PGLOBO6">#REF!</definedName>
    <definedName name="PGRANITO30BCO">#REF!</definedName>
    <definedName name="PGRANITO30GRIS">#REF!</definedName>
    <definedName name="PGRANITO40BCO">#REF!</definedName>
    <definedName name="PGRANITOBOTICELLI40BCO">#REF!</definedName>
    <definedName name="PGRANITOBOTICELLI40COL">#REF!</definedName>
    <definedName name="PGRANITOPERROY40">#REF!</definedName>
    <definedName name="PGRAPA1">#REF!</definedName>
    <definedName name="PHCH23BCO">#REF!</definedName>
    <definedName name="PHCH23COL">#REF!</definedName>
    <definedName name="PHCH23GRIS">#REF!</definedName>
    <definedName name="PHCH4BCO">#REF!</definedName>
    <definedName name="PHCH4GRIS">#REF!</definedName>
    <definedName name="PHCH4VERDE">#REF!</definedName>
    <definedName name="PHCHBOTIBCO">#REF!</definedName>
    <definedName name="PHCHBOTIVERDE">#REF!</definedName>
    <definedName name="PHCHPROYAL">#REF!</definedName>
    <definedName name="PHCHSUPERBCO">#REF!</definedName>
    <definedName name="PHCHSUPERCOL">#REF!</definedName>
    <definedName name="PHCHSVIBRBCO">#REF!</definedName>
    <definedName name="PHCHSVIBRCOL">#REF!</definedName>
    <definedName name="PHCHSVIBRGRIS">#REF!</definedName>
    <definedName name="PHCHSVIBRRUSBCO">#REF!</definedName>
    <definedName name="PHCHSVIBRRUSCOL">#REF!</definedName>
    <definedName name="PHCHSVIBRRUSGRIS">#REF!</definedName>
    <definedName name="PIACRINT">[26]UASD!$F$3554</definedName>
    <definedName name="PICER">[26]UASD!$F$3459</definedName>
    <definedName name="PICO">#REF!</definedName>
    <definedName name="pie">#REF!</definedName>
    <definedName name="PIEDRA">#REF!</definedName>
    <definedName name="Piedra_de_Río">[4]Insumos!#REF!</definedName>
    <definedName name="PIEDRA_GAVIONE_M3">'[24]MATERIALES LISTADO'!$D$12</definedName>
    <definedName name="PIEDRA_GAVIONES">#REF!</definedName>
    <definedName name="Piedra_para_Encache">[4]Insumos!#REF!</definedName>
    <definedName name="pilote">#REF!</definedName>
    <definedName name="pilotes">#REF!</definedName>
    <definedName name="pinacrext2">'[26]anal term'!$G$1219</definedName>
    <definedName name="PINO">[39]INS!$D$770</definedName>
    <definedName name="Pino_Bruto_Americano">[16]Insumos!$B$75:$D$75</definedName>
    <definedName name="PINO1X4X12">#REF!</definedName>
    <definedName name="PINO1X4X12TRAT">#REF!</definedName>
    <definedName name="PINOAME">[17]Mat!$D$46</definedName>
    <definedName name="pinobruto">[18]MATERIALES!$G$33</definedName>
    <definedName name="PINOBRUTO1x4x10">#REF!</definedName>
    <definedName name="PINOBRUTO4x4x12">#REF!</definedName>
    <definedName name="PINOBRUTOTRAT">#REF!</definedName>
    <definedName name="PINOBRUTOTRAT1x4x10">#REF!</definedName>
    <definedName name="PINOBRUTOTRAT4x4x12">#REF!</definedName>
    <definedName name="PINODOROBCOALA">#REF!</definedName>
    <definedName name="PINODOROBCOCORR">#REF!</definedName>
    <definedName name="PINODOROBCOST">#REF!</definedName>
    <definedName name="PINODOROCOLALA">#REF!</definedName>
    <definedName name="PINODOROFLUX">#REF!</definedName>
    <definedName name="PINTACRIEXT">#REF!</definedName>
    <definedName name="PINTACRIEXTAND">#REF!</definedName>
    <definedName name="PINTACRIINT">#REF!</definedName>
    <definedName name="PINTECO">#REF!</definedName>
    <definedName name="PINTEPOX">#REF!</definedName>
    <definedName name="PINTERRUPOR1">#REF!</definedName>
    <definedName name="PINTERRUPTOR2">#REF!</definedName>
    <definedName name="PINTERRUPTOR3">#REF!</definedName>
    <definedName name="PINTERRUPTOR3VIAS">#REF!</definedName>
    <definedName name="PINTERRUPTOR4VIAS">#REF!</definedName>
    <definedName name="PINTERRUPTORPILOTO">#REF!</definedName>
    <definedName name="PINTERRUPTORSEG100A2P">#REF!</definedName>
    <definedName name="PINTERRUPTORSEG30A2P">#REF!</definedName>
    <definedName name="PINTERRUPTORSEG60A2P">#REF!</definedName>
    <definedName name="PINTLACA">#REF!</definedName>
    <definedName name="PINTMAN">#REF!</definedName>
    <definedName name="PINTMANAND">#REF!</definedName>
    <definedName name="PINTURA_ACR_COLOR_PREPARADO">#REF!</definedName>
    <definedName name="PINTURA_ACR_EXT">#REF!</definedName>
    <definedName name="PINTURA_ACR_INT">#REF!</definedName>
    <definedName name="PINTURA_BASE">#REF!</definedName>
    <definedName name="Pintura_Epóxica_Popular">#REF!</definedName>
    <definedName name="Pintura_Epóxica_Popular_2">#N/A</definedName>
    <definedName name="Pintura_Epóxica_Popular_3">#N/A</definedName>
    <definedName name="PINTURA_MANTENIMIENTO">#REF!</definedName>
    <definedName name="PINTURA_OXIDO_ROJO">#REF!</definedName>
    <definedName name="pinturas">#REF!</definedName>
    <definedName name="PISO_GRANITO_FONDO_BCO">[30]INSU!$B$103</definedName>
    <definedName name="PISO01">#REF!</definedName>
    <definedName name="PISO09">#REF!</definedName>
    <definedName name="PISOADOCLAGRIS">#REF!</definedName>
    <definedName name="PISOADOCLAQUEM">#REF!</definedName>
    <definedName name="PISOADOCLAROJO">#REF!</definedName>
    <definedName name="PISOADOCOLGRIS">#REF!</definedName>
    <definedName name="PISOADOCOLROJO">#REF!</definedName>
    <definedName name="PISOADOMEDGRIS">#REF!</definedName>
    <definedName name="PISOADOMEDQUEM">#REF!</definedName>
    <definedName name="PISOADOMEDROJO">#REF!</definedName>
    <definedName name="PISOGRA1233030BCO">#REF!</definedName>
    <definedName name="PISOGRA1233030GRIS">#REF!</definedName>
    <definedName name="PISOGRA1234040BCO">#REF!</definedName>
    <definedName name="PISOGRABOTI4040BCO">#REF!</definedName>
    <definedName name="PISOGRABOTI4040COL">#REF!</definedName>
    <definedName name="PISOGRAPROY4040">#REF!</definedName>
    <definedName name="PISOHFV10">#REF!</definedName>
    <definedName name="PISOLADEXAPEQ">#REF!</definedName>
    <definedName name="PISOLADFERIAPEQ">#REF!</definedName>
    <definedName name="PISOMOSROJ2525">#REF!</definedName>
    <definedName name="PISOPUL10">#REF!</definedName>
    <definedName name="PITACRILLICA">#REF!</definedName>
    <definedName name="PITECONOMICA">#REF!</definedName>
    <definedName name="pitesmalte">#REF!</definedName>
    <definedName name="PITMANTENIMIENTO">#REF!</definedName>
    <definedName name="pitoxidoverde">#REF!</definedName>
    <definedName name="PITSATINADA">#REF!</definedName>
    <definedName name="pitsemiglos">#REF!</definedName>
    <definedName name="PL">[19]A!#REF!</definedName>
    <definedName name="PLADRILLO2X2X8">#REF!</definedName>
    <definedName name="PLADRILLO2X4X8">#REF!</definedName>
    <definedName name="PLAMPARAFLUORES24">#REF!</definedName>
    <definedName name="PLAMPARAFLUORESSUP2TDIFTRANS">#REF!</definedName>
    <definedName name="Plancha_de_Plywood_4_x8_x3_4">#REF!</definedName>
    <definedName name="Plancha_de_Plywood_4_x8_x3_4_2">#N/A</definedName>
    <definedName name="Plancha_de_Plywood_4_x8_x3_4_3">#N/A</definedName>
    <definedName name="PLANTA_ELECTRICA">#REF!</definedName>
    <definedName name="Planta_Eléctrica_para_tesado">#REF!</definedName>
    <definedName name="Planta_Eléctrica_para_tesado_2">#N/A</definedName>
    <definedName name="Planta_Eléctrica_para_tesado_3">#N/A</definedName>
    <definedName name="PLASTICO">[30]INSU!$B$90</definedName>
    <definedName name="PLAVADERO1">#REF!</definedName>
    <definedName name="PLAVADERO2">#REF!</definedName>
    <definedName name="PLAVBCO">#REF!</definedName>
    <definedName name="PLAVBCOPEQ">#REF!</definedName>
    <definedName name="PLAVCOL">#REF!</definedName>
    <definedName name="PLAVOVABCO">#REF!</definedName>
    <definedName name="PLAVOVACOL">#REF!</definedName>
    <definedName name="PLAVPEDCOL">#REF!</definedName>
    <definedName name="PLIGADORA2">[28]INS!$D$563</definedName>
    <definedName name="plmadera1x4">#REF!</definedName>
    <definedName name="plmadera2x4">#REF!</definedName>
    <definedName name="plmadera4x4">#REF!</definedName>
    <definedName name="PLOMERO">[28]INS!#REF!</definedName>
    <definedName name="PLOMERO_SOLDADOR">#REF!</definedName>
    <definedName name="PLOMEROAYUDANTE">[28]INS!#REF!</definedName>
    <definedName name="PLOMEROOFICIAL">[28]INS!#REF!</definedName>
    <definedName name="PLOSABARROEXAGDE">#REF!</definedName>
    <definedName name="PLOSABARROEXAGONALPEQUEÑA">#REF!</definedName>
    <definedName name="PLOSABARROFERIAGDE">#REF!</definedName>
    <definedName name="PLOSABARROFERIAPEQ">#REF!</definedName>
    <definedName name="PLYW">[17]Mat!$D$49</definedName>
    <definedName name="PLYWOOD">#REF!</definedName>
    <definedName name="PLYWOOD_34_2CARAS">#REF!</definedName>
    <definedName name="PM">[5]A!#REF!</definedName>
    <definedName name="PMALLA38">#REF!</definedName>
    <definedName name="PMALLACAL9HG6">#REF!</definedName>
    <definedName name="PMALLACAL9HG7">#REF!</definedName>
    <definedName name="PMES12COLOR">#REF!</definedName>
    <definedName name="PMES23BCO">#REF!</definedName>
    <definedName name="PMES23GRAVCOL">#REF!</definedName>
    <definedName name="PMES23GRAVGRIS">#REF!</definedName>
    <definedName name="PMES23GRIS">#REF!</definedName>
    <definedName name="PMES4BCO">#REF!</definedName>
    <definedName name="PMOSAICO25X25ROJO">#REF!</definedName>
    <definedName name="PMOSAICOGRAVILLA30X30BLANCO">#REF!</definedName>
    <definedName name="PMOSAICOGRAVILLA30X30GRIS">#REF!</definedName>
    <definedName name="PMOSAICOGRAVILLA30X30ROJO">#REF!</definedName>
    <definedName name="PMOSAICOGRAVILLA30X30SUPERBLANCO">#REF!</definedName>
    <definedName name="PMOSAICOGRAVILLA30X30SUPERCOLOR">#REF!</definedName>
    <definedName name="PMOSAICOGRAVILLA30X30SUPERGRIS">#REF!</definedName>
    <definedName name="porcentaje">[57]Presupuesto!#REF!</definedName>
    <definedName name="porcentaje_2">"$#REF!.$J$12"</definedName>
    <definedName name="porcentaje_3">"$#REF!.$J$12"</definedName>
    <definedName name="porciento">#REF!</definedName>
    <definedName name="PORTACANDADO">#REF!</definedName>
    <definedName name="POSTE_HA_25_CUAD">#REF!</definedName>
    <definedName name="POSTE_HA_30_CUAD">#REF!</definedName>
    <definedName name="POSTE_HA_35_CUAD">#REF!</definedName>
    <definedName name="POSTE_HA_40_CUAD">#REF!</definedName>
    <definedName name="POZO10">#REF!</definedName>
    <definedName name="POZO8">#REF!</definedName>
    <definedName name="PP">[5]A!#REF!</definedName>
    <definedName name="PPAL1123CDOB">#REF!</definedName>
    <definedName name="PPAL1123CSENC">#REF!</definedName>
    <definedName name="PPALACUADRADA">#REF!</definedName>
    <definedName name="PPALAREDONDA">#REF!</definedName>
    <definedName name="PPANEL12A24">#REF!</definedName>
    <definedName name="PPANEL2A4">#REF!</definedName>
    <definedName name="PPANEL4A8">#REF!</definedName>
    <definedName name="PPANEL6A12">#REF!</definedName>
    <definedName name="PPANEL8A16">#REF!</definedName>
    <definedName name="PPANRLCON100">#REF!</definedName>
    <definedName name="PPANRLCON60">#REF!</definedName>
    <definedName name="PPARAGOMA">#REF!</definedName>
    <definedName name="PPD">'[58]med.mov.de tierras'!$D$6</definedName>
    <definedName name="PPERFIL112X112">#REF!</definedName>
    <definedName name="PPERFIL1X1">#REF!</definedName>
    <definedName name="PPERFIL1X2">#REF!</definedName>
    <definedName name="PPERFIL2X2">#REF!</definedName>
    <definedName name="PPERFIL2X3">#REF!</definedName>
    <definedName name="PPERFIL2X4">#REF!</definedName>
    <definedName name="PPERFIL3X3">#REF!</definedName>
    <definedName name="PPERFIL4X4">#REF!</definedName>
    <definedName name="PPERFILHG112X112">#REF!</definedName>
    <definedName name="PPERFILHG2X2">#REF!</definedName>
    <definedName name="PPERFILHG2X3">#REF!</definedName>
    <definedName name="PPERFILHG34X34">#REF!</definedName>
    <definedName name="PPINTACRIBCO">#REF!</definedName>
    <definedName name="PPINTACRIEXT">#REF!</definedName>
    <definedName name="PPINTEPOX">#REF!</definedName>
    <definedName name="PPINTMAN">#REF!</definedName>
    <definedName name="PPLA112X14">#REF!</definedName>
    <definedName name="PPLA12X18">#REF!</definedName>
    <definedName name="PPLA12X316">#REF!</definedName>
    <definedName name="PPLA2X14">#REF!</definedName>
    <definedName name="PPLA34X14">#REF!</definedName>
    <definedName name="PPLA34X316">#REF!</definedName>
    <definedName name="PPLA3X14">#REF!</definedName>
    <definedName name="PPLA4X14">#REF!</definedName>
    <definedName name="PPUERTAENR">#REF!</definedName>
    <definedName name="PRASTRILLO">#REF!</definedName>
    <definedName name="pre_asiento_arena">#REF!</definedName>
    <definedName name="pre_bote">#REF!</definedName>
    <definedName name="pre_colg_0.5pulg">#REF!</definedName>
    <definedName name="pre_colg_0.75pulg">#REF!</definedName>
    <definedName name="pre_colg_1.5pulg">#REF!</definedName>
    <definedName name="pre_colg_1pulg">#REF!</definedName>
    <definedName name="pre_colg_2pulg">#REF!</definedName>
    <definedName name="pre_colg_3pulg">#REF!</definedName>
    <definedName name="pre_colg_4pulg">#REF!</definedName>
    <definedName name="pre_excavacion">#REF!</definedName>
    <definedName name="PRE_FASE_I">#REF!</definedName>
    <definedName name="PRE_FASE_I_II">#REF!</definedName>
    <definedName name="PRE_FASE_II">#REF!</definedName>
    <definedName name="pre_hormigon_124">#REF!</definedName>
    <definedName name="pre_relleno">#REF!</definedName>
    <definedName name="PREC._UNITARIO">#N/A</definedName>
    <definedName name="preci">#REF!</definedName>
    <definedName name="precii">#REF!</definedName>
    <definedName name="preciii">#REF!</definedName>
    <definedName name="preciiii">#REF!</definedName>
    <definedName name="precios">[59]Precios!$A$4:$F$1576</definedName>
    <definedName name="PREJASLIV">#REF!</definedName>
    <definedName name="PREJASREF">#REF!</definedName>
    <definedName name="preli">#REF!</definedName>
    <definedName name="prelii">#REF!</definedName>
    <definedName name="preliii">#REF!</definedName>
    <definedName name="preliiii">#REF!</definedName>
    <definedName name="PREPARARPISO">#REF!</definedName>
    <definedName name="PRESUPUESTO">#REF!</definedName>
    <definedName name="Presupuesto_Maternidad">#REF!</definedName>
    <definedName name="presupuestoc1">#REF!</definedName>
    <definedName name="presupuestoc2">#REF!</definedName>
    <definedName name="PRESUPUESTOJJJ">#REF!</definedName>
    <definedName name="PRIMA">#REF!</definedName>
    <definedName name="PRIMA_2">"$#REF!.$M$38"</definedName>
    <definedName name="PRIMA_3">"$#REF!.$M$38"</definedName>
    <definedName name="PRINT_AREA_MI">#REF!</definedName>
    <definedName name="PRINT_TITLES_MI">#REF!</definedName>
    <definedName name="PROMEDIO">#REF!</definedName>
    <definedName name="PROP">#REF!</definedName>
    <definedName name="PROY">#REF!</definedName>
    <definedName name="Proyecto">#REF!</definedName>
    <definedName name="prticos">[60]peso!#REF!</definedName>
    <definedName name="prticos_2">#N/A</definedName>
    <definedName name="prticos_3">#N/A</definedName>
    <definedName name="Prueba_en_Compactación_con_equipo">[4]Insumos!#REF!</definedName>
    <definedName name="PSILICOOLCRI">#REF!</definedName>
    <definedName name="PSOLDADURA">#REF!</definedName>
    <definedName name="PSTYROF2X4X1">#REF!</definedName>
    <definedName name="PTABLETAAMARILLA">#REF!</definedName>
    <definedName name="PTABLETAGRIS">#REF!</definedName>
    <definedName name="PTABLETAQUEMADA">#REF!</definedName>
    <definedName name="PTABLETAROJA">#REF!</definedName>
    <definedName name="PTAFRANCAOBA">#REF!</definedName>
    <definedName name="PTAFRANCAOBAM2">#REF!</definedName>
    <definedName name="PTAFRANROBLE">#REF!</definedName>
    <definedName name="PTAPAC24INTPVC">#REF!</definedName>
    <definedName name="PTAPAC24MET">#REF!</definedName>
    <definedName name="PTAPAC24TCMET">#REF!</definedName>
    <definedName name="PTAPAC24TCPVC">#REF!</definedName>
    <definedName name="PTAPANCORCAOBA">#REF!</definedName>
    <definedName name="PTAPANCORCAOBA2.3X8.4">#REF!</definedName>
    <definedName name="PTAPANCORCAOBA3X8.4">#REF!</definedName>
    <definedName name="PTAPANCORCAOBAM2">#REF!</definedName>
    <definedName name="PTAPANCORPINO">#REF!</definedName>
    <definedName name="PTAPANCORPINOM2">#REF!</definedName>
    <definedName name="PTAPANCORROBLE">#REF!</definedName>
    <definedName name="PTAPANESPCAOBA">#REF!</definedName>
    <definedName name="PTAPANESPCAOBAM2">#REF!</definedName>
    <definedName name="PTAPANESPROBLE">#REF!</definedName>
    <definedName name="PTAPANVAIVENCAOBA">#REF!</definedName>
    <definedName name="PTAPANVAIVENCAOBAM2">#REF!</definedName>
    <definedName name="PTAPANVAIVENROBLE">#REF!</definedName>
    <definedName name="PTAPLY">#REF!</definedName>
    <definedName name="PTAPLYM2">#REF!</definedName>
    <definedName name="PTEJA16">#REF!</definedName>
    <definedName name="PTEJA16ESP">#REF!</definedName>
    <definedName name="PTEJA18">#REF!</definedName>
    <definedName name="PTEJA18ESP">#REF!</definedName>
    <definedName name="PTEJATIPOS">#REF!</definedName>
    <definedName name="PTERM114">#REF!</definedName>
    <definedName name="pti">#REF!</definedName>
    <definedName name="ptii">#REF!</definedName>
    <definedName name="ptiii">#REF!</definedName>
    <definedName name="ptiiii">#REF!</definedName>
    <definedName name="PTIMBRECORRIENTE">#REF!</definedName>
    <definedName name="PTINA">#REF!</definedName>
    <definedName name="PTOREXAASB">#REF!</definedName>
    <definedName name="PTPACISAL2424">#REF!</definedName>
    <definedName name="PTUBOHG112X15">#REF!</definedName>
    <definedName name="PTUBOHG114X20">#REF!</definedName>
    <definedName name="PU">#REF!</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BIHO">[26]Mat!$D$160</definedName>
    <definedName name="PUACERASHORMIGON">#REF!</definedName>
    <definedName name="PUACERASHORMIGON_2">#N/A</definedName>
    <definedName name="puacero">#REF!</definedName>
    <definedName name="PUACERO_1_2_GRADO40">#REF!</definedName>
    <definedName name="PUACERO_1_2_GRADO40_2">#N/A</definedName>
    <definedName name="PUACERO_1_4_GRADO40">#REF!</definedName>
    <definedName name="PUACERO_1_4_GRADO40_2">#N/A</definedName>
    <definedName name="PUACERO_1_GRADO40">#REF!</definedName>
    <definedName name="PUACERO_1_GRADO40_2">#N/A</definedName>
    <definedName name="PUACERO_3_4_GRADO40">#REF!</definedName>
    <definedName name="PUACERO_3_4_GRADO40_2">#N/A</definedName>
    <definedName name="PUACERO_3_8_GRADO40">#REF!</definedName>
    <definedName name="PUACERO_3_8_GRADO40_2">#N/A</definedName>
    <definedName name="PUADOQUINCLASICOGRIS_10X20X20">#REF!</definedName>
    <definedName name="PUADOQUINCLASICOGRIS_10X20X20_2">#N/A</definedName>
    <definedName name="PUBAÑO">[26]Mat!$D$163</definedName>
    <definedName name="pubaranda">#REF!</definedName>
    <definedName name="pubaranda_2">#N/A</definedName>
    <definedName name="pubaranda_3">#N/A</definedName>
    <definedName name="PUBLOQUES_4_ACERO_0.80">#REF!</definedName>
    <definedName name="PUBLOQUES_4_ACERO_0.80_2">#N/A</definedName>
    <definedName name="PUBLOQUES_6_ACERO_0.80">#REF!</definedName>
    <definedName name="PUBLOQUES_6_ACERO_0.80_2">#N/A</definedName>
    <definedName name="PUBLOQUES_8_ACERO_0.80">#REF!</definedName>
    <definedName name="PUBLOQUES_8_ACERO_0.80_2">#N/A</definedName>
    <definedName name="PUBLOQUES_8_ACERO_0.80_HOYOSLLENOS">#REF!</definedName>
    <definedName name="PUBLOQUES_8_ACERO_0.80_HOYOSLLENOS_2">#N/A</definedName>
    <definedName name="PUBLOQUESDE_8_ACERO_A_0.40_HOYOSLLENOS">#REF!</definedName>
    <definedName name="PUBLOQUESDE_8_ACERO_A_0.40_HOYOSLLENOS_2">#N/A</definedName>
    <definedName name="pucabezales">#REF!</definedName>
    <definedName name="PUCALICHE">#REF!</definedName>
    <definedName name="PUCALICHE_2">#N/A</definedName>
    <definedName name="PUCAMARAINSPECCION">#REF!</definedName>
    <definedName name="PUCAMARAINSPECCION_2">#N/A</definedName>
    <definedName name="PUCANTOS">#REF!</definedName>
    <definedName name="PUCANTOS_2">#N/A</definedName>
    <definedName name="PUCARETEO">#REF!</definedName>
    <definedName name="PUCARETEO_2">#N/A</definedName>
    <definedName name="pucastingbed">#REF!</definedName>
    <definedName name="PUCEMENTO">#REF!</definedName>
    <definedName name="PUCERAMICA15X15PARED">'[4]Análisis de Precios'!#REF!</definedName>
    <definedName name="PUCERAMICA30X30PARED">#REF!</definedName>
    <definedName name="PUCERAMICA30X30PARED_2">#N/A</definedName>
    <definedName name="PUCERAMICAITALIANAPARED">#REF!</definedName>
    <definedName name="PUCERAMICAITALIANAPARED_2">#N/A</definedName>
    <definedName name="PUCISTERNA">'[4]Análisis de Precios'!#REF!</definedName>
    <definedName name="PUCOLUMNAS_C1">'[16]Análisis de Precios'!$F$210</definedName>
    <definedName name="PUCOLUMNAS_C10">'[4]Análisis de Precios'!#REF!</definedName>
    <definedName name="PUCOLUMNAS_C11">'[4]Análisis de Precios'!#REF!</definedName>
    <definedName name="PUCOLUMNAS_C12">'[4]Análisis de Precios'!#REF!</definedName>
    <definedName name="PUCOLUMNAS_C2">#REF!</definedName>
    <definedName name="PUCOLUMNAS_C2_2">#N/A</definedName>
    <definedName name="PUCOLUMNAS_C3">#REF!</definedName>
    <definedName name="PUCOLUMNAS_C3_2">#N/A</definedName>
    <definedName name="PUCOLUMNAS_C4">#REF!</definedName>
    <definedName name="PUCOLUMNAS_C4_2">#N/A</definedName>
    <definedName name="PUCOLUMNAS_C9">'[4]Análisis de Precios'!#REF!</definedName>
    <definedName name="PUCOLUMNAS_CC">#REF!</definedName>
    <definedName name="PUCOLUMNAS_CC_2">#N/A</definedName>
    <definedName name="PUCOLUMNAS_CC1">#REF!</definedName>
    <definedName name="PUCOLUMNAS_CC1_2">#N/A</definedName>
    <definedName name="PUCOLUMNASASCENSOR">#REF!</definedName>
    <definedName name="PUCOLUMNASASCENSOR_2">#N/A</definedName>
    <definedName name="PUCONTEN">'[4]Análisis de Precios'!#REF!</definedName>
    <definedName name="PUDINTEL_10X20">#REF!</definedName>
    <definedName name="PUDINTEL_10X20_2">#N/A</definedName>
    <definedName name="PUDINTEL_15X40">#REF!</definedName>
    <definedName name="PUDINTEL_15X40_2">#N/A</definedName>
    <definedName name="PUDINTEL_20X40">#REF!</definedName>
    <definedName name="PUDINTEL_20X40_2">#N/A</definedName>
    <definedName name="Puerta_Corred._Alum__Anod._Bce._Vid._Mart._Nor.">[4]Insumos!#REF!</definedName>
    <definedName name="Puerta_Corred._Alum__Anod._Bce._Vid._Transp.">[4]Insumos!#REF!</definedName>
    <definedName name="Puerta_Corred._Alum__Anod._Nor._Vid._Bce._Liso">[4]Insumos!#REF!</definedName>
    <definedName name="Puerta_Corred._Alum__Anod._Nor._Vid._Bce._Mart.">[4]Insumos!#REF!</definedName>
    <definedName name="Puerta_Corred._Alum__Anod._Nor._Vid._Transp.">[4]Insumos!#REF!</definedName>
    <definedName name="Puerta_corrediza___BCE._VID._TRANSP.">[4]Insumos!#REF!</definedName>
    <definedName name="Puerta_corrediza___BCE._VID._TRANSP._LISO">[4]Insumos!#REF!</definedName>
    <definedName name="Puerta_de_Pino_Apanelada">[4]Insumos!#REF!</definedName>
    <definedName name="PUERTA_PANEL_PINO">#REF!</definedName>
    <definedName name="Puerta_Pino_Americano_Tratado">[4]Insumos!#REF!</definedName>
    <definedName name="PUERTA_PLYWOOD">#REF!</definedName>
    <definedName name="PUERTACA">#REF!</definedName>
    <definedName name="PUERTACAESP">#REF!</definedName>
    <definedName name="PUERTACAFRAN">#REF!</definedName>
    <definedName name="PUERTAPERF1X1YMALLA1CONTRA">#REF!</definedName>
    <definedName name="PUERTAPI">#REF!</definedName>
    <definedName name="PUERTAPI802102PAN">#REF!</definedName>
    <definedName name="PUERTAPI8021046PAN">#REF!</definedName>
    <definedName name="PUERTAPLE86210CRIS">#REF!</definedName>
    <definedName name="PUERTAPLY">#REF!</definedName>
    <definedName name="Puertas_de_Pino_T_Francesa">[4]Insumos!#REF!</definedName>
    <definedName name="Puertas_de_Plywood">[4]Insumos!#REF!</definedName>
    <definedName name="Puertas_de_Plywood_3_16">[4]Insumos!#REF!</definedName>
    <definedName name="Puertas_Pino_Apanelada">[4]Insumos!#REF!</definedName>
    <definedName name="PUFINOTECHOINCLINADO">#REF!</definedName>
    <definedName name="PUFINOTECHOINCLINADO_2">#N/A</definedName>
    <definedName name="PUFINOTECHOPLANO">#REF!</definedName>
    <definedName name="PUFINOTECHOPLANO_2">#N/A</definedName>
    <definedName name="PUGOTEROSCOLGANTES">#REF!</definedName>
    <definedName name="PUGOTEROSCOLGANTES_2">#N/A</definedName>
    <definedName name="PUHORMIGON_1_2_4">#REF!</definedName>
    <definedName name="PUHORMIGON_1_2_4_2">#N/A</definedName>
    <definedName name="PUHORMIGON1_3_5">#REF!</definedName>
    <definedName name="PUHORMIGON1_3_5_2">#N/A</definedName>
    <definedName name="puhormigon280">#REF!</definedName>
    <definedName name="PUHORMIGONCICLOPEO">#REF!</definedName>
    <definedName name="PUHORMIGONCICLOPEO_2">#N/A</definedName>
    <definedName name="PUHORMIGONSIMPLE210">#REF!</definedName>
    <definedName name="PUHORMIGONSIMPLE210_2">#N/A</definedName>
    <definedName name="puinyeccion">#REF!</definedName>
    <definedName name="PULESC">#REF!</definedName>
    <definedName name="Pulido_y_Brillado____De_Luxe">[16]Insumos!$B$241:$D$241</definedName>
    <definedName name="Pulido_y_Brillado_de_Piso">[4]Insumos!#REF!</definedName>
    <definedName name="PULIDO_Y_BRILLADO_ESCALON">#REF!</definedName>
    <definedName name="PULIDOyBRILLADO_TC">#REF!</definedName>
    <definedName name="PULISTELOS1_2BAÑOS">#REF!</definedName>
    <definedName name="PULISTELOS1_2BAÑOS_2">#N/A</definedName>
    <definedName name="PULISTELOSBAÑOS">#REF!</definedName>
    <definedName name="PULISTELOSBAÑOS_2">#N/A</definedName>
    <definedName name="PULMES">#REF!</definedName>
    <definedName name="PULOSA">#REF!</definedName>
    <definedName name="PULOSA_2">#N/A</definedName>
    <definedName name="pulosaaproche">#REF!</definedName>
    <definedName name="pulosacalzada">#REF!</definedName>
    <definedName name="PULREPPVIEJO">#REF!</definedName>
    <definedName name="PULSUPER">#REF!</definedName>
    <definedName name="PULYCRISTAL">#REF!</definedName>
    <definedName name="PULYSAL">#REF!</definedName>
    <definedName name="PUMADERA">#REF!</definedName>
    <definedName name="PUMEZCLACALARENAPISOS">#REF!</definedName>
    <definedName name="PUMEZCLACALARENAPISOS_2">#N/A</definedName>
    <definedName name="PUMORTERO1_1">'[4]Análisis de Precios'!#REF!</definedName>
    <definedName name="PUMORTERO1_10COLOCARPISOS">#REF!</definedName>
    <definedName name="PUMORTERO1_10COLOCARPISOS_2">#N/A</definedName>
    <definedName name="PUMORTERO1_2">#REF!</definedName>
    <definedName name="PUMORTERO1_2_2">#N/A</definedName>
    <definedName name="PUMORTERO1_3">#REF!</definedName>
    <definedName name="PUMORTERO1_3_2">#N/A</definedName>
    <definedName name="PUMORTERO1_4PARAPAÑETE">#REF!</definedName>
    <definedName name="PUMORTERO1_4PARAPAÑETE_2">#N/A</definedName>
    <definedName name="PUMORTERO1_5DE1_3">#REF!</definedName>
    <definedName name="PUMORTERO1_5DE1_3_2">#N/A</definedName>
    <definedName name="PUMURO_M1">#REF!</definedName>
    <definedName name="PUMURO_M1_2">#N/A</definedName>
    <definedName name="PUMURO_M2">#REF!</definedName>
    <definedName name="PUMURO_M2_2">#N/A</definedName>
    <definedName name="punewjersey">#REF!</definedName>
    <definedName name="PUPAÑETEMAESTREADOEXTERIOR">#REF!</definedName>
    <definedName name="PUPAÑETEMAESTREADOEXTERIOR_2">#N/A</definedName>
    <definedName name="PUPAÑETEMAESTREADOINTERIOR">#REF!</definedName>
    <definedName name="PUPAÑETEMAESTREADOINTERIOR_2">#N/A</definedName>
    <definedName name="PUPAÑETEPULIDO">#REF!</definedName>
    <definedName name="PUPAÑETEPULIDO_2">#N/A</definedName>
    <definedName name="PUPAÑETETECHO">'[4]Análisis de Precios'!#REF!</definedName>
    <definedName name="PUPINTURAACRILICAEXTERIOR">'[4]Análisis de Precios'!#REF!</definedName>
    <definedName name="PUPINTURAACRILICAINTERIOR">'[4]Análisis de Precios'!#REF!</definedName>
    <definedName name="PUPINTURACAL">'[4]Análisis de Precios'!#REF!</definedName>
    <definedName name="PUPINTURAMANTENIMIENTO">'[4]Análisis de Precios'!#REF!</definedName>
    <definedName name="PUPISOCERAMICA_33X33">#REF!</definedName>
    <definedName name="PUPISOCERAMICA_33X33_2">#N/A</definedName>
    <definedName name="PUPISOCERAMICACRIOLLA20X20">'[4]Análisis de Precios'!#REF!</definedName>
    <definedName name="PUPISOGRANITO_40X40">#REF!</definedName>
    <definedName name="PUPISOGRANITO_40X40_2">#N/A</definedName>
    <definedName name="PURAMPAESCALERA">#REF!</definedName>
    <definedName name="PURAMPAESCALERA_2">#N/A</definedName>
    <definedName name="PUREPLANTEO">#REF!</definedName>
    <definedName name="PUREPLANTEO_2">#N/A</definedName>
    <definedName name="PUSEPTICO">'[4]Análisis de Precios'!#REF!</definedName>
    <definedName name="putabletas">#REF!</definedName>
    <definedName name="PUTRAMPADEGRASA">#REF!</definedName>
    <definedName name="PUTRAMPADEGRASA_2">#N/A</definedName>
    <definedName name="PUVIGA">'[4]Análisis de Precios'!#REF!</definedName>
    <definedName name="puvigastransversales">#REF!</definedName>
    <definedName name="PUZABALETAPISO">#REF!</definedName>
    <definedName name="PUZABALETAPISO_2">#N/A</definedName>
    <definedName name="PUZABALETAS">#REF!</definedName>
    <definedName name="PUZABALETAS_2">#N/A</definedName>
    <definedName name="PUZAPATACOLUMNAS_C1">#REF!</definedName>
    <definedName name="PUZAPATACOLUMNAS_C1_2">#N/A</definedName>
    <definedName name="PUZAPATACOLUMNAS_C2">#REF!</definedName>
    <definedName name="PUZAPATACOLUMNAS_C2_2">#N/A</definedName>
    <definedName name="PUZAPATACOLUMNAS_C3">#REF!</definedName>
    <definedName name="PUZAPATACOLUMNAS_C3_2">#N/A</definedName>
    <definedName name="PUZAPATACOLUMNAS_C4">#REF!</definedName>
    <definedName name="PUZAPATACOLUMNAS_C4_2">#N/A</definedName>
    <definedName name="PUZAPATACOLUMNAS_CC">#REF!</definedName>
    <definedName name="PUZAPATACOLUMNAS_CC_2">#N/A</definedName>
    <definedName name="PUZAPATACOLUMNAS_CT">#REF!</definedName>
    <definedName name="PUZAPATACOLUMNAS_CT_2">#N/A</definedName>
    <definedName name="PUZAPATACOMBINADA_C1_C12">'[4]Análisis de Precios'!#REF!</definedName>
    <definedName name="PUZAPATACOMBINADA_C1_C4">'[4]Análisis de Precios'!#REF!</definedName>
    <definedName name="PUZAPATAMURO4">#REF!</definedName>
    <definedName name="PUZAPATAMURO4_2">#N/A</definedName>
    <definedName name="PUZAPATAMURO6">#REF!</definedName>
    <definedName name="PUZAPATAMURO6_2">#N/A</definedName>
    <definedName name="PUZAPATAMURO8">#REF!</definedName>
    <definedName name="PUZAPATAMURO8_2">#N/A</definedName>
    <definedName name="PUZAPATAMURORAMPA">'[16]Análisis de Precios'!$F$201</definedName>
    <definedName name="PUZOCALOCERAMICACRIOLLADE20">'[4]Análisis de Precios'!#REF!</definedName>
    <definedName name="PUZOCALOCERAMICACRIOLLADE33">#REF!</definedName>
    <definedName name="PUZOCALOCERAMICACRIOLLADE33_2">#N/A</definedName>
    <definedName name="PUZOCALOSGRANITO_7X40">#REF!</definedName>
    <definedName name="PUZOCALOSGRANITO_7X40_2">#N/A</definedName>
    <definedName name="PVARTIE586">#REF!</definedName>
    <definedName name="PVENTAABCO">#REF!</definedName>
    <definedName name="PVENTAABRONCE">#REF!</definedName>
    <definedName name="PVENTAAVIDRIOB">#REF!</definedName>
    <definedName name="PVENTBBVIDRIO">#REF!</definedName>
    <definedName name="PVENTBBVIDRIOB">#REF!</definedName>
    <definedName name="PVENTBCO">#REF!</definedName>
    <definedName name="PVENTSALAAMALUNATVC">#REF!</definedName>
    <definedName name="PVIBRAZO30X30BLANCO">#REF!</definedName>
    <definedName name="PVIBRAZO30X30COLOR">#REF!</definedName>
    <definedName name="PVIBRAZO30X30GRIS">#REF!</definedName>
    <definedName name="PVIBRAZO30X30VERDE">#REF!</definedName>
    <definedName name="PVIBRAZO40X40BLANCO">#REF!</definedName>
    <definedName name="PVIBRAZO40X40COLOR">#REF!</definedName>
    <definedName name="PVIBRAZO40X40GRIS">#REF!</definedName>
    <definedName name="PVIBRAZO40X40VERDE">#REF!</definedName>
    <definedName name="PVIBRORUSTICO30X30BLANCO">#REF!</definedName>
    <definedName name="PVIBRORUSTICO30X30COLOR">#REF!</definedName>
    <definedName name="PVIBRORUSTICO30X30GRIS">#REF!</definedName>
    <definedName name="PVIBRORUSTICO30X30ROJOVIVO">#REF!</definedName>
    <definedName name="PVIBRORUSTICO30X30VERDE">#REF!</definedName>
    <definedName name="PVOBRORUSTICO30X30CREMA">#REF!</definedName>
    <definedName name="PWINCHE2000K">[28]INS!$D$568</definedName>
    <definedName name="PZ">#REF!</definedName>
    <definedName name="PZGRANITO30BCO">#REF!</definedName>
    <definedName name="PZGRANITO30GRIS">#REF!</definedName>
    <definedName name="PZGRANITO40BCO">#REF!</definedName>
    <definedName name="PZGRANITOBOTICELLI40BCO">#REF!</definedName>
    <definedName name="PZGRANITOBOTICELLI40COL">#REF!</definedName>
    <definedName name="PZGRANITOPERROY40">#REF!</definedName>
    <definedName name="PZMOSAICO25ROJ">#REF!</definedName>
    <definedName name="PZOCALOBARRO10X3">#REF!</definedName>
    <definedName name="PZOCESC12COL">#REF!</definedName>
    <definedName name="PZOCESC23BCO">#REF!</definedName>
    <definedName name="PZOCESC23COL">#REF!</definedName>
    <definedName name="PZOCESC23GRAVGRIS">#REF!</definedName>
    <definedName name="PZOCESC23GRAVSUPERBCO">#REF!</definedName>
    <definedName name="PZOCESC23GRIS">#REF!</definedName>
    <definedName name="PZOCESC4BCO">#REF!</definedName>
    <definedName name="PZOCESC4GRIS">#REF!</definedName>
    <definedName name="PZOCESCBOTIBCO">#REF!</definedName>
    <definedName name="PZOCESCBOTICOL">#REF!</definedName>
    <definedName name="PZOCESCPROYAL">#REF!</definedName>
    <definedName name="PZOCESCSUPERBCO">#REF!</definedName>
    <definedName name="PZOCESCSUPERCOL">#REF!</definedName>
    <definedName name="PZOCESCVIBCOL">#REF!</definedName>
    <definedName name="PZOCESCVIBGRIS">#REF!</definedName>
    <definedName name="Q">[1]PRESUPUESTO!#REF!</definedName>
    <definedName name="qqvarilla">#REF!</definedName>
    <definedName name="QUICIOGRA30BCO">#REF!</definedName>
    <definedName name="QUICIOGRA40BCO">#REF!</definedName>
    <definedName name="QUICIOGRABOTI40COL">#REF!</definedName>
    <definedName name="QUICIOLAD">#REF!</definedName>
    <definedName name="QUICIOMOS25ROJ">#REF!</definedName>
    <definedName name="QUIEBRASOLESVERTCONTRA">#REF!</definedName>
    <definedName name="R_">#REF!</definedName>
    <definedName name="rastra">'[15]Listado Equipos a utilizar'!#REF!</definedName>
    <definedName name="rastrapuas">'[15]Listado Equipos a utilizar'!#REF!</definedName>
    <definedName name="RASTRILLO">#REF!</definedName>
    <definedName name="RE">[19]A!#REF!</definedName>
    <definedName name="REDBUSHG12X38">#REF!</definedName>
    <definedName name="REDPVCDREN3X112">#REF!</definedName>
    <definedName name="REDPVCDREN3X2">#REF!</definedName>
    <definedName name="REDPVCDREN4X2">#REF!</definedName>
    <definedName name="REDPVCDREN4X3">#REF!</definedName>
    <definedName name="REDPVCDREN6X4">#REF!</definedName>
    <definedName name="REDPVCPRES112X1">#REF!</definedName>
    <definedName name="REDPVCPRES2X1">#REF!</definedName>
    <definedName name="REDPVCPRES34X12">#REF!</definedName>
    <definedName name="REDPVCPRES4X2">#REF!</definedName>
    <definedName name="REDPVCPRES4X3">#REF!</definedName>
    <definedName name="REDUCCION_BUSHING_HG_12x38">#REF!</definedName>
    <definedName name="REDUCCION_PVC_34a12">#REF!</definedName>
    <definedName name="REDUCCION_PVC_DREN_4x2">#REF!</definedName>
    <definedName name="reesti">#REF!</definedName>
    <definedName name="reestii">#REF!</definedName>
    <definedName name="reestiii">#REF!</definedName>
    <definedName name="reestiiii">#REF!</definedName>
    <definedName name="REFERENCIA">[61]COF!$G$733</definedName>
    <definedName name="reg.compac.rell">'[29]Costos Mano de Obra'!$O$13</definedName>
    <definedName name="REG10104CRIOLLO">#REF!</definedName>
    <definedName name="REG12124CRIOLLO">#REF!</definedName>
    <definedName name="REG44USA">#REF!</definedName>
    <definedName name="REG55USA">#REF!</definedName>
    <definedName name="REG664CRIOLLO">#REF!</definedName>
    <definedName name="REG884CRIOLLO">#REF!</definedName>
    <definedName name="regado.hormigon">'[29]Costos Mano de Obra'!$O$41</definedName>
    <definedName name="Regado_y_Compactación_Tosca___A_M">[4]Insumos!#REF!</definedName>
    <definedName name="regi">'[62]Pasarela de L=60.00'!#REF!</definedName>
    <definedName name="REGISTRO">#REF!</definedName>
    <definedName name="REGISTRO_ELEC_6x6">#REF!</definedName>
    <definedName name="REGLA">#REF!</definedName>
    <definedName name="REGLA_PAÑETE">#REF!</definedName>
    <definedName name="Regla_para_Pañete____Preparada">[16]Insumos!$B$76:$D$76</definedName>
    <definedName name="rei">#REF!</definedName>
    <definedName name="reii">#REF!</definedName>
    <definedName name="reiii">#REF!</definedName>
    <definedName name="reiiii">#REF!</definedName>
    <definedName name="REJILLA_PISO">#REF!</definedName>
    <definedName name="REJILLAPISO">#REF!</definedName>
    <definedName name="REJILLAPISOALUM">#REF!</definedName>
    <definedName name="REJILLAS_1x1">#REF!</definedName>
    <definedName name="Rell.caliche">'[29]Insumos materiales'!$J$32</definedName>
    <definedName name="RELLENOCAL">#REF!</definedName>
    <definedName name="RELLENOCALEQ">#REF!</definedName>
    <definedName name="RELLENOCALGRAN">#REF!</definedName>
    <definedName name="RELLENOCALGRANEQ">#REF!</definedName>
    <definedName name="RELLENOGRAN">#REF!</definedName>
    <definedName name="RELLENOGRANEQ">#REF!</definedName>
    <definedName name="RELLENOGRANZOTECONTRA">#REF!</definedName>
    <definedName name="RELLENOREP">#REF!</definedName>
    <definedName name="RELLENOREPEQ">#REF!</definedName>
    <definedName name="Remoción_de_Capa_Vegetal">[4]Insumos!#REF!</definedName>
    <definedName name="REMOCIONCVMANO">#REF!</definedName>
    <definedName name="REMREINSTTRANSFCONTRA">#REF!</definedName>
    <definedName name="REPAGUA1CONTRA">#REF!</definedName>
    <definedName name="REPAGUA2CONTRA">#REF!</definedName>
    <definedName name="REPARRASTRE4CONTRA">#REF!</definedName>
    <definedName name="REPARRASTRE6CONTRA">#REF!</definedName>
    <definedName name="REPELLOTECHO">#REF!</definedName>
    <definedName name="REPLANTEO">#REF!</definedName>
    <definedName name="REPLANTEOM">#REF!</definedName>
    <definedName name="REPLANTEOM2">#REF!</definedName>
    <definedName name="REPORTE">#N/A</definedName>
    <definedName name="REPORTE_01">#N/A</definedName>
    <definedName name="REPORTE_02">#N/A</definedName>
    <definedName name="REPORTE_03">#N/A</definedName>
    <definedName name="REPORTE_04">#N/A</definedName>
    <definedName name="REPORTE_05">#N/A</definedName>
    <definedName name="REPORTE_06">#N/A</definedName>
    <definedName name="REPORTE_07">#N/A</definedName>
    <definedName name="REPORTE_08">#N/A</definedName>
    <definedName name="REPORTE_09">#N/A</definedName>
    <definedName name="RESANE">#REF!</definedName>
    <definedName name="RETRO_320">#REF!</definedName>
    <definedName name="retui">#REF!</definedName>
    <definedName name="retuii">#REF!</definedName>
    <definedName name="retuiii">#REF!</definedName>
    <definedName name="retuiiii">#REF!</definedName>
    <definedName name="REUBPLANTA400CONTRA">#REF!</definedName>
    <definedName name="REUBSWTRANSF1000CONTRA">#REF!</definedName>
    <definedName name="REVCECRI15A20">[26]UASD!$F$3537</definedName>
    <definedName name="REVCER01">#REF!</definedName>
    <definedName name="REVCER09">#REF!</definedName>
    <definedName name="REVESTIMIENTO_CERAMICA_20x20">#REF!</definedName>
    <definedName name="REVLAD248">#REF!</definedName>
    <definedName name="REVLADBIS228">#REF!</definedName>
    <definedName name="RNCARQSA">#REF!</definedName>
    <definedName name="RNCJAGS">#REF!</definedName>
    <definedName name="ROBLEBRA">#REF!</definedName>
    <definedName name="rodillo">'[15]Listado Equipos a utilizar'!#REF!</definedName>
    <definedName name="RODILLO_CAT_815">#REF!</definedName>
    <definedName name="rodneu">'[15]Listado Equipos a utilizar'!#REF!</definedName>
    <definedName name="ROSETA">#REF!</definedName>
    <definedName name="roti">#REF!</definedName>
    <definedName name="rotii">#REF!</definedName>
    <definedName name="rotiii">#REF!</definedName>
    <definedName name="rotiiii">#REF!</definedName>
    <definedName name="rt">[63]Insumos!$I$3</definedName>
    <definedName name="RUSTICO">#REF!</definedName>
    <definedName name="RV">[41]Presup.!#REF!</definedName>
    <definedName name="rvesti">#REF!</definedName>
    <definedName name="rvestii">#REF!</definedName>
    <definedName name="rvestiii">#REF!</definedName>
    <definedName name="rvestiiii">#REF!</definedName>
    <definedName name="S">[5]A!#REF!</definedName>
    <definedName name="SALARIO">#REF!</definedName>
    <definedName name="SALCAL">#REF!</definedName>
    <definedName name="SALIDA">#N/A</definedName>
    <definedName name="SALTEL">#REF!</definedName>
    <definedName name="SDFSDD">#REF!</definedName>
    <definedName name="SEGUETA">#REF!</definedName>
    <definedName name="Seguetas____Ultra">[4]Insumos!#REF!</definedName>
    <definedName name="SEGUROS">#REF!</definedName>
    <definedName name="senai">#REF!</definedName>
    <definedName name="senaii">#REF!</definedName>
    <definedName name="senaiii">#REF!</definedName>
    <definedName name="senaiiii">#REF!</definedName>
    <definedName name="Séptico">#REF!</definedName>
    <definedName name="SEPTICOCAL">#REF!</definedName>
    <definedName name="SEPTICOROC">#REF!</definedName>
    <definedName name="SEPTICOTIE">#REF!</definedName>
    <definedName name="Sereno_Mes">[36]MO!$B$16</definedName>
    <definedName name="Servicio.Vaciado.con.bomba">'[29]Insumos materiales'!$J$45</definedName>
    <definedName name="SIERRA_ELECTRICA">#REF!</definedName>
    <definedName name="SIFON_PVC_1_12">#REF!</definedName>
    <definedName name="SIFON_PVC_1_14">#REF!</definedName>
    <definedName name="SIFON_PVC_2">#REF!</definedName>
    <definedName name="SIFON_PVC_4">#REF!</definedName>
    <definedName name="SIFONFREGPVC">#REF!</definedName>
    <definedName name="SIFONLAVCROM">#REF!</definedName>
    <definedName name="SIFONLAVPVC">#REF!</definedName>
    <definedName name="SIFONPVC112">#REF!</definedName>
    <definedName name="SIFONPVC2">#REF!</definedName>
    <definedName name="SIFONPVC3">#REF!</definedName>
    <definedName name="SIFONPVC4">#REF!</definedName>
    <definedName name="SILICONE">#REF!</definedName>
    <definedName name="SILICOOL">#REF!</definedName>
    <definedName name="SOLDADORA">#REF!</definedName>
    <definedName name="solvente">#REF!</definedName>
    <definedName name="SUB">#REF!</definedName>
    <definedName name="SUB_2">#N/A</definedName>
    <definedName name="SUB_3">#N/A</definedName>
    <definedName name="SUB_TOTAL">#REF!</definedName>
    <definedName name="SUBAREMES01">#REF!</definedName>
    <definedName name="SUBAREPOL02">#REF!</definedName>
    <definedName name="SUBAREPOL03">#REF!</definedName>
    <definedName name="SUBAREPOL04">#REF!</definedName>
    <definedName name="SUBAREPOL05">#REF!</definedName>
    <definedName name="SUBAREPOL06">#REF!</definedName>
    <definedName name="SUBBASE">#REF!</definedName>
    <definedName name="SUBBLO10MES02">#REF!</definedName>
    <definedName name="SUBBLO10MES03">#REF!</definedName>
    <definedName name="SUBBLO10MES04">#REF!</definedName>
    <definedName name="SUBBLO10MES05">#REF!</definedName>
    <definedName name="SUBBLO10MES06">#REF!</definedName>
    <definedName name="SUBBLO10POL02">#REF!</definedName>
    <definedName name="SUBBLO10POL03">#REF!</definedName>
    <definedName name="SUBBLO10POL04">#REF!</definedName>
    <definedName name="SUBBLO10POL05">#REF!</definedName>
    <definedName name="SUBBLO10POL06">#REF!</definedName>
    <definedName name="SUBBLO12MES02">#REF!</definedName>
    <definedName name="SUBBLO12MES03">#REF!</definedName>
    <definedName name="SUBBLO12MES04">#REF!</definedName>
    <definedName name="SUBBLO12MES05">#REF!</definedName>
    <definedName name="SUBBLO12MES06">#REF!</definedName>
    <definedName name="SUBBLO12POL02">#REF!</definedName>
    <definedName name="SUBBLO12POL03">#REF!</definedName>
    <definedName name="SUBBLO12POL04">#REF!</definedName>
    <definedName name="SUBBLO12POL05">#REF!</definedName>
    <definedName name="SUBBLO12POL06">#REF!</definedName>
    <definedName name="SUBBLO4MES02">#REF!</definedName>
    <definedName name="SUBBLO4MES03">#REF!</definedName>
    <definedName name="SUBBLO4MES04">#REF!</definedName>
    <definedName name="SUBBLO4MES05">#REF!</definedName>
    <definedName name="SUBBLO4MES06">#REF!</definedName>
    <definedName name="SUBBLO4POL02">#REF!</definedName>
    <definedName name="SUBBLO4POL03">#REF!</definedName>
    <definedName name="SUBBLO4POL04">#REF!</definedName>
    <definedName name="SUBBLO4POL05">#REF!</definedName>
    <definedName name="SUBBLO4POL06">#REF!</definedName>
    <definedName name="SUBBLO6MES02">#REF!</definedName>
    <definedName name="SUBBLO6MES03">#REF!</definedName>
    <definedName name="SUBBLO6MES04">#REF!</definedName>
    <definedName name="SUBBLO6MES05">#REF!</definedName>
    <definedName name="SUBBLO6MES06">#REF!</definedName>
    <definedName name="SUBBLO6POL02">#REF!</definedName>
    <definedName name="SUBBLO6POL03">#REF!</definedName>
    <definedName name="SUBBLO6POL04">#REF!</definedName>
    <definedName name="SUBBLO6POL05">#REF!</definedName>
    <definedName name="SUBBLO6POL06">#REF!</definedName>
    <definedName name="SUBBLO8MES02">#REF!</definedName>
    <definedName name="SUBBLO8MES03">#REF!</definedName>
    <definedName name="SUBBLO8MES04">#REF!</definedName>
    <definedName name="SUBBLO8MES05">#REF!</definedName>
    <definedName name="SUBBLO8MES06">#REF!</definedName>
    <definedName name="SUBBLO8POL02">#REF!</definedName>
    <definedName name="SUBBLO8POL03">#REF!</definedName>
    <definedName name="SUBBLO8POL04">#REF!</definedName>
    <definedName name="SUBBLO8POL05">#REF!</definedName>
    <definedName name="SUBBLO8POL06">#REF!</definedName>
    <definedName name="SUBFDAPOL02">#REF!</definedName>
    <definedName name="SUBFDAPOL03">#REF!</definedName>
    <definedName name="SUBFDAPOL04">#REF!</definedName>
    <definedName name="SUBFDAPOL05">#REF!</definedName>
    <definedName name="SUBFDAPOL06">#REF!</definedName>
    <definedName name="SUBGRAMES01">#REF!</definedName>
    <definedName name="SUBGRAPOL02">#REF!</definedName>
    <definedName name="SUBGRAPOL03">#REF!</definedName>
    <definedName name="SUBGRAPOL04">#REF!</definedName>
    <definedName name="SUBGRAPOL05">#REF!</definedName>
    <definedName name="SUBGRAPOL06">#REF!</definedName>
    <definedName name="Subida.Mat.pintura">'[29]Costos Mano de Obra'!$O$55</definedName>
    <definedName name="Subida__Bajada_y_Transporte_Cemento">#REF!</definedName>
    <definedName name="Subida__Bajada_y_Transporte_Cemento_2">#N/A</definedName>
    <definedName name="Subida__Bajada_y_Transporte_Cemento_3">#N/A</definedName>
    <definedName name="subtotal">#REF!</definedName>
    <definedName name="subtotal_2">"$#REF!.$H$59"</definedName>
    <definedName name="subtotal_3">"$#REF!.$H$59"</definedName>
    <definedName name="SUBTOTAL1">#REF!</definedName>
    <definedName name="SUBTOTAL1_2">"$#REF!.$H$52"</definedName>
    <definedName name="SUBTOTAL1_3">"$#REF!.$H$52"</definedName>
    <definedName name="SUBTOTALA">#REF!</definedName>
    <definedName name="SUBTOTALA_2">"$#REF!.$M$53"</definedName>
    <definedName name="SUBTOTALA_3">"$#REF!.$M$53"</definedName>
    <definedName name="SUBTOTALGASTOSGENERALES">#REF!</definedName>
    <definedName name="SUBTOTALGASTOSGENERALES_2">"$#REF!.$H$67"</definedName>
    <definedName name="SUBTOTALGASTOSGENERALES_3">"$#REF!.$H$67"</definedName>
    <definedName name="SUBTOTALGASTOSGENERALES1">#REF!</definedName>
    <definedName name="SUBTOTALGASTOSGENERALES1_2">"$#REF!.$H$59"</definedName>
    <definedName name="SUBTOTALGASTOSGENERALES1_3">"$#REF!.$H$59"</definedName>
    <definedName name="subtotalgeneral">#REF!</definedName>
    <definedName name="SUBTOTALPRESU">#REF!</definedName>
    <definedName name="SUBTOTALPRESU_2">"$#REF!.$F$52"</definedName>
    <definedName name="SUBTOTALPRESU_3">"$#REF!.$F$52"</definedName>
    <definedName name="SUELDO">#REF!</definedName>
    <definedName name="SUELDO_2">"$#REF!.$#REF!$#REF!"</definedName>
    <definedName name="SUELDO_3">"$#REF!.$#REF!$#REF!"</definedName>
    <definedName name="Suministro_y_Regado_de_Tierra_Negra">[4]Insumos!#REF!</definedName>
    <definedName name="SUMINISTROS">#REF!</definedName>
    <definedName name="TABIQUESBAÑOSM2CONTRA">#REF!</definedName>
    <definedName name="TABLESTACADO">'[64]Ana.precios un'!#REF!</definedName>
    <definedName name="tablestacas">#REF!</definedName>
    <definedName name="TABLETAS">#REF!</definedName>
    <definedName name="TABLETAS_2">#N/A</definedName>
    <definedName name="TABLETAS_3">#N/A</definedName>
    <definedName name="TANQUE_55Gls">#REF!</definedName>
    <definedName name="TANQUEAGUA">#REF!</definedName>
    <definedName name="TAPA_ALUMINIO_1x1">#REF!</definedName>
    <definedName name="TAPA_REGISTRO_HF">#REF!</definedName>
    <definedName name="TAPA_REGISTRO_HF_LIVIANA">#REF!</definedName>
    <definedName name="TAPACISALUM2727">#REF!</definedName>
    <definedName name="TAPAINODNAT">#REF!</definedName>
    <definedName name="TAPE">#REF!</definedName>
    <definedName name="TAPE_3M">#REF!</definedName>
    <definedName name="TAPONREG2">#REF!</definedName>
    <definedName name="TAPONREG3">#REF!</definedName>
    <definedName name="TAPONREG4">#REF!</definedName>
    <definedName name="TARUGO">#REF!</definedName>
    <definedName name="TASA">[65]Insumos!$H$2</definedName>
    <definedName name="TC">#REF!</definedName>
    <definedName name="TECHOASBTIJPIN">#REF!</definedName>
    <definedName name="TECHOTEJASFFORROCAO">#REF!</definedName>
    <definedName name="TECHOTEJASFFORROCED">#REF!</definedName>
    <definedName name="TECHOTEJASFFORROPINTRA">#REF!</definedName>
    <definedName name="TECHOTEJASFFORROROBBRA">#REF!</definedName>
    <definedName name="TECHOTEJCURVFORROCAO">#REF!</definedName>
    <definedName name="TECHOTEJCURVFORROCED">#REF!</definedName>
    <definedName name="TECHOTEJCURVFORROPINTRA">#REF!</definedName>
    <definedName name="TECHOTEJCURVFORROROBBRA">#REF!</definedName>
    <definedName name="TECHOTEJCURVSOBREFINO">#REF!</definedName>
    <definedName name="TECHOTEJCURVTIJPIN">#REF!</definedName>
    <definedName name="TECHOZIN26TIJPIN">#REF!</definedName>
    <definedName name="TEE_ACERO_12x8">#REF!</definedName>
    <definedName name="TEE_ACERO_16x12">#REF!</definedName>
    <definedName name="TEE_ACERO_16x16">#REF!</definedName>
    <definedName name="TEE_ACERO_16x6">#REF!</definedName>
    <definedName name="TEE_ACERO_16x8">#REF!</definedName>
    <definedName name="TEE_ACERO_20x16">#REF!</definedName>
    <definedName name="TEE_CPVC_12">#REF!</definedName>
    <definedName name="TEE_HG_1">#REF!</definedName>
    <definedName name="TEE_HG_1_12">#REF!</definedName>
    <definedName name="TEE_HG_12">#REF!</definedName>
    <definedName name="TEE_HG_34">#REF!</definedName>
    <definedName name="TEE_PVC_PRES_1">#REF!</definedName>
    <definedName name="TEE_PVC_PRES_12">#REF!</definedName>
    <definedName name="TEE_PVC_PRES_34">#REF!</definedName>
    <definedName name="TEECPVC12">#REF!</definedName>
    <definedName name="TEECPVC34">#REF!</definedName>
    <definedName name="TEEHG1">#REF!</definedName>
    <definedName name="TEEHG112">#REF!</definedName>
    <definedName name="TEEHG12">#REF!</definedName>
    <definedName name="TEEHG2">#REF!</definedName>
    <definedName name="TEEHG212">#REF!</definedName>
    <definedName name="TEEHG3">#REF!</definedName>
    <definedName name="TEEHG34">#REF!</definedName>
    <definedName name="TEEHG4">#REF!</definedName>
    <definedName name="TEEPVCDREN2X2">#REF!</definedName>
    <definedName name="TEEPVCDREN3X2">#REF!</definedName>
    <definedName name="TEEPVCDREN3X3">#REF!</definedName>
    <definedName name="TEEPVCDREN4X2">#REF!</definedName>
    <definedName name="TEEPVCDREN4X3">#REF!</definedName>
    <definedName name="TEEPVCDREN4X4">#REF!</definedName>
    <definedName name="TEEPVCDREN6X3">#REF!</definedName>
    <definedName name="TEEPVCDREN6X4">#REF!</definedName>
    <definedName name="TEEPVCDREN6X6">#REF!</definedName>
    <definedName name="TEEPVCPRES1">#REF!</definedName>
    <definedName name="TEEPVCPRES112">#REF!</definedName>
    <definedName name="TEEPVCPRES12">#REF!</definedName>
    <definedName name="TEEPVCPRES2">#REF!</definedName>
    <definedName name="TEEPVCPRES3">#REF!</definedName>
    <definedName name="TEEPVCPRES34">#REF!</definedName>
    <definedName name="TEEPVCPRES4">#REF!</definedName>
    <definedName name="TEEPVCPRES6">#REF!</definedName>
    <definedName name="TEFLON">#REF!</definedName>
    <definedName name="TEJAASFINST">#REF!</definedName>
    <definedName name="TELJAGS">#REF!</definedName>
    <definedName name="tetuii">#REF!</definedName>
    <definedName name="THINNER">#REF!</definedName>
    <definedName name="tie">#REF!</definedName>
    <definedName name="TIMBRE">#REF!</definedName>
    <definedName name="TINACOS">#REF!</definedName>
    <definedName name="TITULO_COPIAR_TODO">#REF!</definedName>
    <definedName name="TITULO_PRESUPUESTO">#REF!</definedName>
    <definedName name="_xlnm.Print_Titles" localSheetId="0">Presupuesto!$1:$10</definedName>
    <definedName name="_xlnm.Print_Titles">#N/A</definedName>
    <definedName name="tiza">#REF!</definedName>
    <definedName name="TO">[5]A!#REF!</definedName>
    <definedName name="Tolas">#REF!</definedName>
    <definedName name="Tolas_2">"$#REF!.$B$13"</definedName>
    <definedName name="Tolas_3">"$#REF!.$B$13"</definedName>
    <definedName name="TOMACORRIENTE_110V">#REF!</definedName>
    <definedName name="TOMACORRIENTE_220V_SENC">#REF!</definedName>
    <definedName name="TOMACORRIENTE_30a">#REF!</definedName>
    <definedName name="tony">'[62]Pasarela de L=60.00'!#REF!</definedName>
    <definedName name="Tope_de_Marmolite_C_Normal">[4]Insumos!#REF!</definedName>
    <definedName name="TOPEMARMOLITE">#REF!</definedName>
    <definedName name="TOPOGRAFIA">#REF!</definedName>
    <definedName name="TOPOGRAFIA_2">#N/A</definedName>
    <definedName name="TOPOGRAFIA_3">#N/A</definedName>
    <definedName name="Topografo">#REF!</definedName>
    <definedName name="TORN3X38">#REF!</definedName>
    <definedName name="TORNILLO">#REF!</definedName>
    <definedName name="TORNILLOS">#REF!</definedName>
    <definedName name="TORNILLOS_2">"$#REF!.$B$#REF!"</definedName>
    <definedName name="TORNILLOS_3">"$#REF!.$B$#REF!"</definedName>
    <definedName name="Tornillos_5_x3_8">#REF!</definedName>
    <definedName name="Tornillos_5_x3_8_2">#N/A</definedName>
    <definedName name="Tornillos_5_x3_8_3">#N/A</definedName>
    <definedName name="TORNILLOS_INODORO">#REF!</definedName>
    <definedName name="TORNILLOSFIJARARAN">#REF!</definedName>
    <definedName name="Tosca">[4]Insumos!#REF!</definedName>
    <definedName name="tosi">#REF!</definedName>
    <definedName name="tosii">#REF!</definedName>
    <definedName name="tosiii">#REF!</definedName>
    <definedName name="tosiiii">#REF!</definedName>
    <definedName name="Total">#REF!</definedName>
    <definedName name="TOTAL_2">#REF!</definedName>
    <definedName name="totalgeneral">#REF!</definedName>
    <definedName name="totalgeneral_2">"$#REF!.$M$56"</definedName>
    <definedName name="totalgeneral_3">"$#REF!.$M$56"</definedName>
    <definedName name="TRACTOR_D8K">#REF!</definedName>
    <definedName name="TRACTORD">[35]EQUIPOS!$D$14</definedName>
    <definedName name="tractorm">'[15]Listado Equipos a utilizar'!#REF!</definedName>
    <definedName name="TRAGRACAL">#REF!</definedName>
    <definedName name="TRAGRAROC">#REF!</definedName>
    <definedName name="TRAGRATIE">#REF!</definedName>
    <definedName name="TRANINSTVENTYPTA">#REF!</definedName>
    <definedName name="TRANSF750KVACONTRA">#REF!</definedName>
    <definedName name="TRANSFER_MANUAL_150_3AMPS">#REF!</definedName>
    <definedName name="TRANSFER_MANUAL_800_3AMPS">#REF!</definedName>
    <definedName name="TRANSFORMADOR_100KVA_240_480_POSTE">#REF!</definedName>
    <definedName name="TRANSFORMADOR_15KVA_120_240_POSTE">#REF!</definedName>
    <definedName name="TRANSFORMADOR_25KVA_240_480_POSTE">#REF!</definedName>
    <definedName name="TRANSMINBARRO">#REF!</definedName>
    <definedName name="transpasf">'[15]Listado Equipos a utilizar'!#REF!</definedName>
    <definedName name="transporte">'[20]Resumen Precio Equipos'!$C$30</definedName>
    <definedName name="TRANSPTINA">#REF!</definedName>
    <definedName name="TRANSTEJA165000">#REF!</definedName>
    <definedName name="TRANSTEJA16INT">#REF!</definedName>
    <definedName name="TRANSTEJA185000">#REF!</definedName>
    <definedName name="TRANSTEJA18INT">#REF!</definedName>
    <definedName name="Tratamiento_Moldes_para_Barandilla">#REF!</definedName>
    <definedName name="Tratamiento_Moldes_para_Barandilla_2">#N/A</definedName>
    <definedName name="Tratamiento_Moldes_para_Barandilla_3">#N/A</definedName>
    <definedName name="TRATARMADERA">'[66]Ins 2'!$E$51</definedName>
    <definedName name="TRIPLESEAL">#REF!</definedName>
    <definedName name="Trompo">#REF!</definedName>
    <definedName name="truct">[20]Materiales!#REF!</definedName>
    <definedName name="tub6x14">[10]analisis!$G$2304</definedName>
    <definedName name="tub8x12">[10]analisis!$G$2313</definedName>
    <definedName name="tub8x516">[10]analisis!$G$2322</definedName>
    <definedName name="tubai">#REF!</definedName>
    <definedName name="tubaii">#REF!</definedName>
    <definedName name="tubaiii">#REF!</definedName>
    <definedName name="tubaiiii">#REF!</definedName>
    <definedName name="tubei">#REF!</definedName>
    <definedName name="tubeii">#REF!</definedName>
    <definedName name="tubeiii">#REF!</definedName>
    <definedName name="tubeiiii">#REF!</definedName>
    <definedName name="tubi">#REF!</definedName>
    <definedName name="tubii">#REF!</definedName>
    <definedName name="tubiii">#REF!</definedName>
    <definedName name="tubiiii">#REF!</definedName>
    <definedName name="TUBO_ACERO_16">#REF!</definedName>
    <definedName name="TUBO_ACERO_20">#REF!</definedName>
    <definedName name="TUBO_ACERO_20_e14">#REF!</definedName>
    <definedName name="TUBO_ACERO_3">#REF!</definedName>
    <definedName name="TUBO_ACERO_4">#REF!</definedName>
    <definedName name="TUBO_ACERO_6">#REF!</definedName>
    <definedName name="TUBO_ACERO_8">#REF!</definedName>
    <definedName name="TUBO_CPVC_12">#REF!</definedName>
    <definedName name="TUBO_FLEXIBLE_INODORO_C_TUERCA">#REF!</definedName>
    <definedName name="TUBO_HA_36">#REF!</definedName>
    <definedName name="TUBO_HG_1">#REF!</definedName>
    <definedName name="TUBO_HG_1_12">#REF!</definedName>
    <definedName name="TUBO_HG_12">#REF!</definedName>
    <definedName name="TUBO_HG_34">#REF!</definedName>
    <definedName name="TUBO_PVC_DRENAJE_1_12">#REF!</definedName>
    <definedName name="TUBO_PVC_SCH40_12">#REF!</definedName>
    <definedName name="TUBO_PVC_SCH40_34">#REF!</definedName>
    <definedName name="TUBO_PVC_SDR21_2">#REF!</definedName>
    <definedName name="TUBO_PVC_SDR21_JG_16">#REF!</definedName>
    <definedName name="TUBO_PVC_SDR21_JG_6">#REF!</definedName>
    <definedName name="TUBO_PVC_SDR21_JG_8">#REF!</definedName>
    <definedName name="TUBO_PVC_SDR26_12">#REF!</definedName>
    <definedName name="TUBO_PVC_SDR26_2">#REF!</definedName>
    <definedName name="TUBO_PVC_SDR26_34">#REF!</definedName>
    <definedName name="TUBO_PVC_SDR26_JG_16">#REF!</definedName>
    <definedName name="TUBO_PVC_SDR26_JG_3">#REF!</definedName>
    <definedName name="TUBO_PVC_SDR26_JG_4">#REF!</definedName>
    <definedName name="TUBO_PVC_SDR26_JG_6">#REF!</definedName>
    <definedName name="TUBO_PVC_SDR26_JG_8">#REF!</definedName>
    <definedName name="TUBO_PVC_SDR325_JG_16">#REF!</definedName>
    <definedName name="TUBO_PVC_SDR325_JG_20">#REF!</definedName>
    <definedName name="TUBO_PVC_SDR325_JG_8">#REF!</definedName>
    <definedName name="TUBO_PVC_SDR41_2">#REF!</definedName>
    <definedName name="TUBO_PVC_SDR41_3">#REF!</definedName>
    <definedName name="TUBO_PVC_SDR41_4">#REF!</definedName>
    <definedName name="TUBO221">'[26]Pu-Sanit.'!$C$183</definedName>
    <definedName name="TUBOCPVC12">#REF!</definedName>
    <definedName name="TUBOCPVC34">#REF!</definedName>
    <definedName name="TUBOFLEXC">#REF!</definedName>
    <definedName name="TUBOFLEXCINO">#REF!</definedName>
    <definedName name="TUBOFLEXCLAV">#REF!</definedName>
    <definedName name="TUBOFLEXI">#REF!</definedName>
    <definedName name="TUBOFLEXL">#REF!</definedName>
    <definedName name="TUBOFLEXP">#REF!</definedName>
    <definedName name="TUBOFLUO4">#REF!</definedName>
    <definedName name="TUBOHG1">#REF!</definedName>
    <definedName name="TUBOHG112">#REF!</definedName>
    <definedName name="TUBOHG12">#REF!</definedName>
    <definedName name="TUBOHG2">#REF!</definedName>
    <definedName name="TUBOHG212">#REF!</definedName>
    <definedName name="TUBOHG3">#REF!</definedName>
    <definedName name="TUBOHG34">#REF!</definedName>
    <definedName name="TUBOHG4">#REF!</definedName>
    <definedName name="tuboi">#REF!</definedName>
    <definedName name="tuboii">#REF!</definedName>
    <definedName name="tuboiii">#REF!</definedName>
    <definedName name="tuboiiii">#REF!</definedName>
    <definedName name="TUBOPVCDREN112">#REF!</definedName>
    <definedName name="TUBOPVCPRES1">#REF!</definedName>
    <definedName name="TUBOPVCPRES112">#REF!</definedName>
    <definedName name="TUBOPVCPRES12">#REF!</definedName>
    <definedName name="TUBOPVCPRES2">#REF!</definedName>
    <definedName name="TUBOPVCPRES3">#REF!</definedName>
    <definedName name="TUBOPVCPRES34">#REF!</definedName>
    <definedName name="TUBOPVCPRES4">#REF!</definedName>
    <definedName name="TUBOPVCPRES6">#REF!</definedName>
    <definedName name="TUBOPVCSDR21X2">#REF!</definedName>
    <definedName name="TUBOPVCSDR21X3">#REF!</definedName>
    <definedName name="TUBOPVCSDR21X4">#REF!</definedName>
    <definedName name="TUBOPVCSDR21X6">#REF!</definedName>
    <definedName name="TUBOPVCSDR21X8">#REF!</definedName>
    <definedName name="TUBOPVCSDR26X1">#REF!</definedName>
    <definedName name="TUBOPVCSDR26X112">#REF!</definedName>
    <definedName name="TUBOPVCSDR26X12">#REF!</definedName>
    <definedName name="TUBOPVCSDR26X2">#REF!</definedName>
    <definedName name="TUBOPVCSDR26X3">#REF!</definedName>
    <definedName name="TUBOPVCSDR26X34">#REF!</definedName>
    <definedName name="TUBOPVCSDR26X4">#REF!</definedName>
    <definedName name="TUBOPVCSDR26X6">#REF!</definedName>
    <definedName name="TUBOPVCSDR26X8">#REF!</definedName>
    <definedName name="TUBOPVCSDR41X2">#REF!</definedName>
    <definedName name="TUBOPVCSDR41X3">#REF!</definedName>
    <definedName name="TUBOPVCSDR41X4">#REF!</definedName>
    <definedName name="TUBOPVCSDR41X6">#REF!</definedName>
    <definedName name="TUBOPVCSDR41X8">#REF!</definedName>
    <definedName name="tubui">#REF!</definedName>
    <definedName name="tubuii">#REF!</definedName>
    <definedName name="tubuiii">#REF!</definedName>
    <definedName name="tubuiiii">#REF!</definedName>
    <definedName name="TYPE_3M">#REF!</definedName>
    <definedName name="ud">#REF!</definedName>
    <definedName name="UD.">#REF!</definedName>
    <definedName name="UND">#N/A</definedName>
    <definedName name="UNION_HG_1">#REF!</definedName>
    <definedName name="UNION_HG_12">#REF!</definedName>
    <definedName name="UNION_HG_34">#REF!</definedName>
    <definedName name="UNION_PVC_PRES_12">#REF!</definedName>
    <definedName name="UNION_PVC_PRES_34">#REF!</definedName>
    <definedName name="UNIONPVCPRES1">#REF!</definedName>
    <definedName name="UNIONPVCPRES112">#REF!</definedName>
    <definedName name="UNIONPVCPRES12">#REF!</definedName>
    <definedName name="UNIONPVCPRES2">#REF!</definedName>
    <definedName name="UNIONPVCPRES3">#REF!</definedName>
    <definedName name="UNIONPVCPRES34">#REF!</definedName>
    <definedName name="UNIONPVCPRES4">#REF!</definedName>
    <definedName name="UNIONUNI12HG">#REF!</definedName>
    <definedName name="us">#REF!</definedName>
    <definedName name="uso.vibrador">'[29]Costos Mano de Obra'!$O$42</definedName>
    <definedName name="USOSMADERA">#REF!</definedName>
    <definedName name="UY">[5]A!#REF!</definedName>
    <definedName name="v">#REF!</definedName>
    <definedName name="VACC">[12]Precio!$F$31</definedName>
    <definedName name="vaciado">#REF!</definedName>
    <definedName name="VACIADOAMANO">#REF!</definedName>
    <definedName name="VACZ">[12]Precio!$F$30</definedName>
    <definedName name="VAIVEN">#REF!</definedName>
    <definedName name="VALOR">#REF!</definedName>
    <definedName name="valor2">[3]Analisis!#REF!</definedName>
    <definedName name="valor2_1">#N/A</definedName>
    <definedName name="valor2_2">#N/A</definedName>
    <definedName name="valor2_3">#N/A</definedName>
    <definedName name="valora">#REF!</definedName>
    <definedName name="valora_2">"$#REF!.$I$1:$I$65534"</definedName>
    <definedName name="valora_3">"$#REF!.$I$1:$I$65534"</definedName>
    <definedName name="VALORM">#REF!</definedName>
    <definedName name="valorp">#REF!</definedName>
    <definedName name="valorp_2">"$#REF!.$K$1:$K$65534"</definedName>
    <definedName name="valorp_3">"$#REF!.$K$1:$K$65534"</definedName>
    <definedName name="VALORPRESUPUESTO">#REF!</definedName>
    <definedName name="VALORPRESUPUESTO_2">"$#REF!.$F$1:$F$65534"</definedName>
    <definedName name="VALORPRESUPUESTO_3">"$#REF!.$F$1:$F$65534"</definedName>
    <definedName name="VALORT">#REF!</definedName>
    <definedName name="VALORV">#REF!</definedName>
    <definedName name="VALVULA_AIRE_1_HF_ROSCADA">#REF!</definedName>
    <definedName name="VALVULA_AIRE_3_HF_ROSCADA">#REF!</definedName>
    <definedName name="VALVULA_AIRE_34_HF_ROSCADA">#REF!</definedName>
    <definedName name="VALVULA_COMP_12_HF_PLATILLADA">#REF!</definedName>
    <definedName name="VALVULA_COMP_16_HF_PLATILLADA">#REF!</definedName>
    <definedName name="VALVULA_COMP_2_12_HF_ROSCADA">#REF!</definedName>
    <definedName name="VALVULA_COMP_2_HF_ROSCADA">#REF!</definedName>
    <definedName name="VALVULA_COMP_20_HF_PLATILLADA">#REF!</definedName>
    <definedName name="VALVULA_COMP_3_HF_ROSCADA">#REF!</definedName>
    <definedName name="VALVULA_COMP_4_HF_PLATILLADA">#REF!</definedName>
    <definedName name="VALVULA_COMP_4_HF_ROSCADA">#REF!</definedName>
    <definedName name="VALVULA_COMP_6_HF_PLATILLADA">#REF!</definedName>
    <definedName name="VALVULA_COMP_8_HF_PLATILLADA">#REF!</definedName>
    <definedName name="VARILLA_BLOQUES_20">#REF!</definedName>
    <definedName name="VARILLA_BLOQUES_40">#REF!</definedName>
    <definedName name="VARILLA_BLOQUES_60">#REF!</definedName>
    <definedName name="VARILLA_BLOQUES_80">#REF!</definedName>
    <definedName name="varillas">#REF!</definedName>
    <definedName name="varillas_2">#N/A</definedName>
    <definedName name="varillas_3">#N/A</definedName>
    <definedName name="VCOLGANTE1590">#REF!</definedName>
    <definedName name="veabat">[26]Volumenes!$F$2358</definedName>
    <definedName name="veabat3">[26]Volumenes!$F$2684</definedName>
    <definedName name="VEABATIB">[26]Mat!$D$157</definedName>
    <definedName name="vecorr2">[26]Volumenes!$F$2357</definedName>
    <definedName name="vecorr3">[26]Volumenes!$F$2683</definedName>
    <definedName name="VECORRED">[26]Mat!$D$156</definedName>
    <definedName name="Vent._Corred._Alum._Nat._Pint._Polvo_Vid._Transp.">[4]Insumos!#REF!</definedName>
    <definedName name="VENT2SDR41">#REF!</definedName>
    <definedName name="VENT3SDR41CONTRA">#REF!</definedName>
    <definedName name="veproy2">[26]Volumenes!$F$2356</definedName>
    <definedName name="veproyec3">[26]Volumenes!$F$2682</definedName>
    <definedName name="VEPROYETA">[26]Mat!$D$155</definedName>
    <definedName name="VERGRAGRI">#REF!</definedName>
    <definedName name="VERGRAGRIPVC">#REF!</definedName>
    <definedName name="VERGRAGRISCONTRA">#REF!</definedName>
    <definedName name="VIBRADO">#REF!</definedName>
    <definedName name="Vibroquín_Color_40_x40">[4]Insumos!#REF!</definedName>
    <definedName name="Vibroquín_Gris_40_x40">[4]Insumos!#REF!</definedName>
    <definedName name="VIGASHP">#REF!</definedName>
    <definedName name="VIGASHP_2">"$#REF!.$B$109"</definedName>
    <definedName name="VIGASHP_3">"$#REF!.$B$109"</definedName>
    <definedName name="VIOLINADO">#REF!</definedName>
    <definedName name="VIOLINAR1CARA">#REF!</definedName>
    <definedName name="VLP">[12]Precio!$F$41</definedName>
    <definedName name="volteobote">'[15]Listado Equipos a utilizar'!#REF!</definedName>
    <definedName name="volteobotela">'[15]Listado Equipos a utilizar'!#REF!</definedName>
    <definedName name="volteobotelargo">'[15]Listado Equipos a utilizar'!#REF!</definedName>
    <definedName name="VP">#REF!</definedName>
    <definedName name="VSALALUMBCOMAN">#REF!</definedName>
    <definedName name="VSALALUMBCOPAL">#REF!</definedName>
    <definedName name="VSALALUMBROMAN">#REF!</definedName>
    <definedName name="VSALALUMBROVBROMAN">#REF!</definedName>
    <definedName name="VSALALUMNATVBROPAL">#REF!</definedName>
    <definedName name="VSALALUMNATVCMAN">#REF!</definedName>
    <definedName name="VSALALUMNATVCPAL">#REF!</definedName>
    <definedName name="VUELO10">#REF!</definedName>
    <definedName name="VVC">[12]Precio!$F$39</definedName>
    <definedName name="VXCSD">#REF!</definedName>
    <definedName name="W10X12">[10]analisis!$G$1534</definedName>
    <definedName name="W14X22">[10]analisis!$G$1637</definedName>
    <definedName name="W16X26">[10]analisis!$G$1814</definedName>
    <definedName name="W18X40">[10]analisis!$G$1872</definedName>
    <definedName name="W27X84">[10]analisis!$G$1977</definedName>
    <definedName name="w6x9">[10]analisis!$G$1453</definedName>
    <definedName name="WARE" hidden="1">'[21]ANALISIS STO DGO'!#REF!</definedName>
    <definedName name="ware." hidden="1">'[21]ANALISIS STO DGO'!#REF!</definedName>
    <definedName name="ware.1" hidden="1">'[21]ANALISIS STO DGO'!#REF!</definedName>
    <definedName name="WAREHOUSE" hidden="1">'[21]ANALISIS STO DGO'!#REF!</definedName>
    <definedName name="Wimaldy" hidden="1">'[21]ANALISIS STO DGO'!#REF!</definedName>
    <definedName name="wimaldy.">#REF!</definedName>
    <definedName name="wimaldy..">#REF!</definedName>
    <definedName name="Wimaldy...">#REF!</definedName>
    <definedName name="Winche">#REF!</definedName>
    <definedName name="YEE_PVC_DREN_2">#REF!</definedName>
    <definedName name="YEE_PVC_DREN_3">#REF!</definedName>
    <definedName name="YEE_PVC_DREN_4">#REF!</definedName>
    <definedName name="YEE_PVC_DREN_4x2">#REF!</definedName>
    <definedName name="YEEPVCDREN2X2">#REF!</definedName>
    <definedName name="YEEPVCDREN3X2">#REF!</definedName>
    <definedName name="YEEPVCDREN3X3">#REF!</definedName>
    <definedName name="YEEPVCDREN4X2">#REF!</definedName>
    <definedName name="YEEPVCDREN4X3">#REF!</definedName>
    <definedName name="YEEPVCDREN4X4">#REF!</definedName>
    <definedName name="YEEPVCDREN6X4">#REF!</definedName>
    <definedName name="YEEPVCDREN6X6">#REF!</definedName>
    <definedName name="YESO">#REF!</definedName>
    <definedName name="YO">[19]A!#REF!</definedName>
    <definedName name="z">#REF!</definedName>
    <definedName name="ZABALETA">'[26]anal term'!$F$1808</definedName>
    <definedName name="ZABALETAPISO">#REF!</definedName>
    <definedName name="ZABALETATECHO">#REF!</definedName>
    <definedName name="zap.muro6">#REF!</definedName>
    <definedName name="zapata">'[4]caseta de planta'!$C$1:$C$65536</definedName>
    <definedName name="zapatasdeescaleras">#REF!</definedName>
    <definedName name="ZIN_001">#REF!</definedName>
    <definedName name="ZINC_CAL26_3x6">#REF!</definedName>
    <definedName name="ZINC24">#REF!</definedName>
    <definedName name="ZINC26">#REF!</definedName>
    <definedName name="ZINC27">#REF!</definedName>
    <definedName name="ZINC29">#REF!</definedName>
    <definedName name="ZINC34">#REF!</definedName>
    <definedName name="ZOCALO_8x34">#REF!</definedName>
    <definedName name="Zócalo_de_Cerámica_Criolla_de_33___1era">[16]Insumos!$B$42:$D$42</definedName>
    <definedName name="zocalobotichinorojo">#REF!</definedName>
    <definedName name="ZOCESCGRAPROYAL">#REF!</definedName>
    <definedName name="ZOCGRA30BCO">#REF!</definedName>
    <definedName name="ZOCGRA30GRIS">#REF!</definedName>
    <definedName name="ZOCGRA40BCO">#REF!</definedName>
    <definedName name="ZOCGRABOTI40BCO">#REF!</definedName>
    <definedName name="ZOCGRABOTI40COL">#REF!</definedName>
    <definedName name="ZOCGRAPROYAL40">#REF!</definedName>
    <definedName name="ZOCLAD28">#REF!</definedName>
    <definedName name="ZOCMOSROJ25">#REF!</definedName>
    <definedName name="ZOGRAESC">[26]UASD!$F$3522</definedName>
  </definedNames>
  <calcPr calcId="144525"/>
</workbook>
</file>

<file path=xl/calcChain.xml><?xml version="1.0" encoding="utf-8"?>
<calcChain xmlns="http://schemas.openxmlformats.org/spreadsheetml/2006/main">
  <c r="C15" i="167" l="1"/>
  <c r="F602" i="167" l="1"/>
  <c r="F600" i="167"/>
  <c r="F599" i="167"/>
  <c r="F601" i="167"/>
  <c r="F17" i="167" l="1"/>
  <c r="F554" i="167" l="1"/>
  <c r="A591" i="167"/>
  <c r="A592" i="167" s="1"/>
  <c r="A593" i="167" s="1"/>
  <c r="A594" i="167" s="1"/>
  <c r="A595" i="167" s="1"/>
  <c r="A596" i="167" s="1"/>
  <c r="A597" i="167" s="1"/>
  <c r="A598" i="167" s="1"/>
  <c r="C574" i="167" l="1"/>
  <c r="C564" i="167"/>
  <c r="B91" i="167" l="1"/>
  <c r="C530" i="167" l="1"/>
  <c r="C531" i="167" s="1"/>
  <c r="C528" i="167"/>
  <c r="F553" i="167"/>
  <c r="F547" i="167"/>
  <c r="F540" i="167"/>
  <c r="F537" i="167"/>
  <c r="F536" i="167"/>
  <c r="C411" i="167"/>
  <c r="C412" i="167" s="1"/>
  <c r="C409" i="167"/>
  <c r="C424" i="167"/>
  <c r="C425" i="167" s="1"/>
  <c r="C422" i="167"/>
  <c r="C303" i="167"/>
  <c r="C304" i="167" s="1"/>
  <c r="C301" i="167"/>
  <c r="C290" i="167"/>
  <c r="C291" i="167" s="1"/>
  <c r="C288" i="167"/>
  <c r="C163" i="167"/>
  <c r="C164" i="167" s="1"/>
  <c r="C161" i="167"/>
  <c r="C150" i="167"/>
  <c r="C151" i="167" s="1"/>
  <c r="C148" i="167"/>
  <c r="C493" i="167"/>
  <c r="C491" i="167"/>
  <c r="C514" i="167"/>
  <c r="C515" i="167" s="1"/>
  <c r="C473" i="167"/>
  <c r="C512" i="167"/>
  <c r="C149" i="167" l="1"/>
  <c r="C492" i="167"/>
  <c r="C494" i="167" s="1"/>
  <c r="C289" i="167"/>
  <c r="G545" i="167"/>
  <c r="G551" i="167"/>
  <c r="G538" i="167"/>
  <c r="C410" i="167"/>
  <c r="F497" i="167"/>
  <c r="C162" i="167"/>
  <c r="C513" i="167"/>
  <c r="C302" i="167"/>
  <c r="C423" i="167"/>
  <c r="C529" i="167"/>
  <c r="F534" i="167"/>
  <c r="C471" i="167" l="1"/>
  <c r="F525" i="167" l="1"/>
  <c r="F524" i="167"/>
  <c r="F521" i="167"/>
  <c r="C472" i="167"/>
  <c r="C474" i="167" s="1"/>
  <c r="F517" i="167" l="1"/>
  <c r="F518" i="167"/>
  <c r="F523" i="167"/>
  <c r="F483" i="167"/>
  <c r="F482" i="167"/>
  <c r="C333" i="167"/>
  <c r="C334" i="167"/>
  <c r="C341" i="167"/>
  <c r="C339" i="167"/>
  <c r="F168" i="167" l="1"/>
  <c r="F157" i="167"/>
  <c r="F167" i="167"/>
  <c r="F496" i="167"/>
  <c r="F166" i="167"/>
  <c r="F341" i="167"/>
  <c r="F308" i="167"/>
  <c r="F297" i="167" l="1"/>
  <c r="F428" i="167"/>
  <c r="C343" i="167"/>
  <c r="F427" i="167" l="1"/>
  <c r="F307" i="167"/>
  <c r="F418" i="167"/>
  <c r="C344" i="167"/>
  <c r="C321" i="167"/>
  <c r="F314" i="167"/>
  <c r="C454" i="167" l="1"/>
  <c r="C443" i="167"/>
  <c r="F581" i="167"/>
  <c r="F459" i="167"/>
  <c r="F437" i="167"/>
  <c r="G458" i="167" l="1"/>
  <c r="G580" i="167"/>
  <c r="C461" i="167"/>
  <c r="C462" i="167" l="1"/>
  <c r="C389" i="167" l="1"/>
  <c r="C372" i="167"/>
  <c r="C358" i="167"/>
  <c r="F403" i="167"/>
  <c r="F402" i="167"/>
  <c r="F351" i="167"/>
  <c r="F465" i="167"/>
  <c r="C374" i="167" l="1"/>
  <c r="G464" i="167"/>
  <c r="F397" i="167"/>
  <c r="C388" i="167"/>
  <c r="C13" i="167"/>
  <c r="C14" i="167" s="1"/>
  <c r="F285" i="167"/>
  <c r="F284" i="167"/>
  <c r="C247" i="167"/>
  <c r="C245" i="167"/>
  <c r="C244" i="167"/>
  <c r="C240" i="167"/>
  <c r="C237" i="167"/>
  <c r="C223" i="167"/>
  <c r="C229" i="167"/>
  <c r="C228" i="167"/>
  <c r="C218" i="167"/>
  <c r="C217" i="167"/>
  <c r="C206" i="167"/>
  <c r="C205" i="167"/>
  <c r="C208" i="167"/>
  <c r="C220" i="167"/>
  <c r="C96" i="167"/>
  <c r="F143" i="167"/>
  <c r="F144" i="167"/>
  <c r="C83" i="167"/>
  <c r="C82" i="167"/>
  <c r="C73" i="167"/>
  <c r="C76" i="167"/>
  <c r="C63" i="167"/>
  <c r="C81" i="167" l="1"/>
  <c r="C101" i="167" s="1"/>
  <c r="C390" i="167"/>
  <c r="C246" i="167"/>
  <c r="C80" i="167" l="1"/>
  <c r="C99" i="167"/>
  <c r="C45" i="167"/>
  <c r="C36" i="167"/>
  <c r="C35" i="167"/>
  <c r="C25" i="167"/>
  <c r="C28" i="167"/>
  <c r="A24" i="167"/>
  <c r="F105" i="167" l="1"/>
  <c r="F106" i="167"/>
  <c r="C32" i="167"/>
  <c r="F317" i="167" l="1"/>
  <c r="F188" i="167" l="1"/>
  <c r="F281" i="167"/>
  <c r="C265" i="167"/>
  <c r="F86" i="167" l="1"/>
  <c r="F259" i="167"/>
  <c r="C266" i="167"/>
  <c r="F250" i="167"/>
  <c r="F93" i="167"/>
  <c r="F379" i="167" l="1"/>
  <c r="F92" i="167"/>
  <c r="F429" i="167" l="1"/>
  <c r="C211" i="167"/>
  <c r="C214" i="167" l="1"/>
  <c r="F183" i="167"/>
  <c r="F182" i="167"/>
  <c r="F175" i="167"/>
  <c r="F176" i="167"/>
  <c r="F177" i="167"/>
  <c r="F178" i="167"/>
  <c r="F179" i="167"/>
  <c r="F180" i="167"/>
  <c r="F174" i="167" l="1"/>
  <c r="F173" i="167"/>
  <c r="G170" i="167" l="1"/>
  <c r="F395" i="167"/>
  <c r="F396" i="167"/>
  <c r="F393" i="167"/>
  <c r="G394" i="167" l="1"/>
  <c r="G392" i="167"/>
  <c r="F385" i="167" l="1"/>
  <c r="B234" i="167"/>
  <c r="F339" i="167" l="1"/>
  <c r="F282" i="167" l="1"/>
  <c r="F270" i="167"/>
  <c r="F262" i="167"/>
  <c r="G269" i="167" l="1"/>
  <c r="F276" i="167" l="1"/>
  <c r="F68" i="167" l="1"/>
  <c r="F140" i="167"/>
  <c r="F141" i="167"/>
  <c r="F136" i="167"/>
  <c r="F107" i="167" l="1"/>
  <c r="F112" i="167"/>
  <c r="F195" i="167" l="1"/>
  <c r="F113" i="167"/>
  <c r="F117" i="167"/>
  <c r="F119" i="167"/>
  <c r="F120" i="167"/>
  <c r="F121" i="167"/>
  <c r="F122" i="167"/>
  <c r="F123" i="167"/>
  <c r="F124" i="167"/>
  <c r="F125" i="167"/>
  <c r="F126" i="167"/>
  <c r="F127" i="167"/>
  <c r="F118" i="167"/>
  <c r="F202" i="167"/>
  <c r="F274" i="167" l="1"/>
  <c r="F104" i="167" l="1"/>
  <c r="F22" i="167"/>
  <c r="F134" i="167"/>
  <c r="F131" i="167"/>
  <c r="F129" i="167"/>
  <c r="F116" i="167"/>
  <c r="F111" i="167"/>
  <c r="F110" i="167"/>
  <c r="F109" i="167"/>
  <c r="F96" i="167"/>
  <c r="G103" i="167" l="1"/>
  <c r="G114" i="167"/>
  <c r="G130" i="167"/>
  <c r="F12" i="167" l="1"/>
  <c r="F13" i="167" l="1"/>
  <c r="F559" i="167"/>
  <c r="F480" i="167"/>
  <c r="G558" i="167" l="1"/>
  <c r="F15" i="167" l="1"/>
  <c r="F485" i="167" l="1"/>
  <c r="F158" i="167"/>
  <c r="F484" i="167"/>
  <c r="F486" i="167" l="1"/>
  <c r="F419" i="167" l="1"/>
  <c r="F478" i="167" l="1"/>
  <c r="F479" i="167" l="1"/>
  <c r="F137" i="167"/>
  <c r="F277" i="167"/>
  <c r="F101" i="167" l="1"/>
  <c r="F278" i="167"/>
  <c r="F401" i="167"/>
  <c r="F390" i="167" l="1"/>
  <c r="F267" i="167"/>
  <c r="F399" i="167" l="1"/>
  <c r="F60" i="167" l="1"/>
  <c r="F55" i="167"/>
  <c r="F52" i="167"/>
  <c r="F58" i="167"/>
  <c r="F54" i="167"/>
  <c r="F35" i="167"/>
  <c r="F53" i="167"/>
  <c r="F70" i="167"/>
  <c r="F324" i="167"/>
  <c r="F448" i="167"/>
  <c r="F43" i="167"/>
  <c r="F49" i="167"/>
  <c r="F48" i="167"/>
  <c r="F59" i="167"/>
  <c r="F228" i="167"/>
  <c r="F229" i="167"/>
  <c r="F227" i="167"/>
  <c r="F231" i="167"/>
  <c r="F230" i="167"/>
  <c r="F232" i="167"/>
  <c r="F217" i="167"/>
  <c r="F218" i="167"/>
  <c r="F44" i="167"/>
  <c r="F219" i="167"/>
  <c r="F50" i="167" l="1"/>
  <c r="F56" i="167"/>
  <c r="F71" i="167"/>
  <c r="F328" i="167"/>
  <c r="F569" i="167"/>
  <c r="F67" i="167"/>
  <c r="F400" i="167"/>
  <c r="F135" i="167"/>
  <c r="F235" i="167"/>
  <c r="F66" i="167"/>
  <c r="F37" i="167"/>
  <c r="F57" i="167"/>
  <c r="F61" i="167"/>
  <c r="F51" i="167"/>
  <c r="F446" i="167"/>
  <c r="F221" i="167"/>
  <c r="F234" i="167"/>
  <c r="F42" i="167"/>
  <c r="F567" i="167" l="1"/>
  <c r="F69" i="167"/>
  <c r="F329" i="167"/>
  <c r="F45" i="167"/>
  <c r="F220" i="167"/>
  <c r="F36" i="167"/>
  <c r="F189" i="167"/>
  <c r="F275" i="167"/>
  <c r="F46" i="167"/>
  <c r="F47" i="167" l="1"/>
  <c r="F145" i="167" l="1"/>
  <c r="F522" i="167" l="1"/>
  <c r="F473" i="167"/>
  <c r="F493" i="167" l="1"/>
  <c r="F514" i="167"/>
  <c r="F150" i="167"/>
  <c r="F163" i="167" l="1"/>
  <c r="F530" i="167"/>
  <c r="F153" i="167" l="1"/>
  <c r="F476" i="167" l="1"/>
  <c r="F477" i="167"/>
  <c r="F154" i="167"/>
  <c r="F155" i="167"/>
  <c r="F414" i="167" l="1"/>
  <c r="F520" i="167" l="1"/>
  <c r="F294" i="167"/>
  <c r="F295" i="167"/>
  <c r="F415" i="167"/>
  <c r="F416" i="167"/>
  <c r="F325" i="167" l="1"/>
  <c r="F40" i="167"/>
  <c r="F225" i="167"/>
  <c r="F214" i="167" l="1"/>
  <c r="G213" i="167" l="1"/>
  <c r="F519" i="167" l="1"/>
  <c r="F139" i="167"/>
  <c r="F156" i="167" l="1"/>
  <c r="F533" i="167"/>
  <c r="F290" i="167"/>
  <c r="F306" i="167"/>
  <c r="F138" i="167"/>
  <c r="F417" i="167" l="1"/>
  <c r="F404" i="167"/>
  <c r="F303" i="167"/>
  <c r="F296" i="167"/>
  <c r="F405" i="167"/>
  <c r="F280" i="167"/>
  <c r="F279" i="167"/>
  <c r="F293" i="167" l="1"/>
  <c r="F142" i="167"/>
  <c r="F406" i="167" l="1"/>
  <c r="F283" i="167"/>
  <c r="F99" i="167" l="1"/>
  <c r="F388" i="167" l="1"/>
  <c r="F265" i="167"/>
  <c r="F343" i="167" l="1"/>
  <c r="F32" i="167" l="1"/>
  <c r="G31" i="167" s="1"/>
  <c r="F315" i="167"/>
  <c r="G313" i="167" s="1"/>
  <c r="F14" i="167"/>
  <c r="E26" i="167"/>
  <c r="F25" i="167"/>
  <c r="F23" i="167" l="1"/>
  <c r="F203" i="167"/>
  <c r="F583" i="167"/>
  <c r="F216" i="167"/>
  <c r="F391" i="167"/>
  <c r="F90" i="167"/>
  <c r="F26" i="167"/>
  <c r="E27" i="167"/>
  <c r="F29" i="167"/>
  <c r="F102" i="167"/>
  <c r="F16" i="167"/>
  <c r="G11" i="167" s="1"/>
  <c r="F97" i="167" l="1"/>
  <c r="F223" i="167"/>
  <c r="F258" i="167"/>
  <c r="F576" i="167"/>
  <c r="F575" i="167"/>
  <c r="F376" i="167"/>
  <c r="F365" i="167"/>
  <c r="F233" i="167"/>
  <c r="F261" i="167"/>
  <c r="F211" i="167"/>
  <c r="F257" i="167"/>
  <c r="F268" i="167"/>
  <c r="F190" i="167"/>
  <c r="F194" i="167"/>
  <c r="F377" i="167"/>
  <c r="F34" i="167"/>
  <c r="F248" i="167"/>
  <c r="E28" i="167"/>
  <c r="F27" i="167"/>
  <c r="F30" i="167"/>
  <c r="F205" i="167"/>
  <c r="F84" i="167"/>
  <c r="F39" i="167" l="1"/>
  <c r="F263" i="167"/>
  <c r="G260" i="167" s="1"/>
  <c r="G256" i="167"/>
  <c r="G226" i="167"/>
  <c r="F64" i="167"/>
  <c r="F327" i="167"/>
  <c r="F336" i="167"/>
  <c r="F318" i="167"/>
  <c r="F321" i="167"/>
  <c r="G320" i="167" s="1"/>
  <c r="F323" i="167"/>
  <c r="G322" i="167" s="1"/>
  <c r="F457" i="167"/>
  <c r="G456" i="167" s="1"/>
  <c r="F449" i="167"/>
  <c r="G447" i="167" s="1"/>
  <c r="F81" i="167"/>
  <c r="F65" i="167"/>
  <c r="F21" i="167"/>
  <c r="F381" i="167"/>
  <c r="F88" i="167"/>
  <c r="F95" i="167"/>
  <c r="F380" i="167"/>
  <c r="F87" i="167"/>
  <c r="F100" i="167"/>
  <c r="F80" i="167"/>
  <c r="F82" i="167"/>
  <c r="F38" i="167"/>
  <c r="F224" i="167"/>
  <c r="F63" i="167"/>
  <c r="F62" i="167"/>
  <c r="F212" i="167"/>
  <c r="F28" i="167"/>
  <c r="G24" i="167" s="1"/>
  <c r="F570" i="167"/>
  <c r="F461" i="167"/>
  <c r="F386" i="167"/>
  <c r="F222" i="167"/>
  <c r="F83" i="167"/>
  <c r="F207" i="167"/>
  <c r="F206" i="167"/>
  <c r="G20" i="167" l="1"/>
  <c r="F169" i="167"/>
  <c r="F373" i="167"/>
  <c r="G33" i="167"/>
  <c r="G98" i="167"/>
  <c r="F186" i="167"/>
  <c r="G94" i="167"/>
  <c r="G378" i="167"/>
  <c r="G41" i="167"/>
  <c r="G85" i="167"/>
  <c r="F253" i="167"/>
  <c r="F340" i="167"/>
  <c r="F319" i="167"/>
  <c r="G316" i="167" s="1"/>
  <c r="F384" i="167"/>
  <c r="G326" i="167"/>
  <c r="F455" i="167"/>
  <c r="F389" i="167"/>
  <c r="G387" i="167" s="1"/>
  <c r="G215" i="167"/>
  <c r="F208" i="167"/>
  <c r="F266" i="167"/>
  <c r="G264" i="167" s="1"/>
  <c r="F252" i="167"/>
  <c r="F247" i="167"/>
  <c r="F201" i="167"/>
  <c r="G200" i="167" s="1"/>
  <c r="G568" i="167"/>
  <c r="F374" i="167"/>
  <c r="F383" i="167"/>
  <c r="F246" i="167"/>
  <c r="G79" i="167"/>
  <c r="F244" i="167"/>
  <c r="F245" i="167"/>
  <c r="F251" i="167"/>
  <c r="F74" i="167"/>
  <c r="F76" i="167"/>
  <c r="F77" i="167"/>
  <c r="F78" i="167"/>
  <c r="F75" i="167"/>
  <c r="F73" i="167"/>
  <c r="G382" i="167" l="1"/>
  <c r="F346" i="167"/>
  <c r="G345" i="167" s="1"/>
  <c r="F431" i="167"/>
  <c r="G430" i="167" s="1"/>
  <c r="F91" i="167"/>
  <c r="G89" i="167" s="1"/>
  <c r="F185" i="167"/>
  <c r="G184" i="167" s="1"/>
  <c r="F254" i="167"/>
  <c r="F344" i="167"/>
  <c r="G342" i="167" s="1"/>
  <c r="F334" i="167"/>
  <c r="F338" i="167"/>
  <c r="G337" i="167" s="1"/>
  <c r="F333" i="167"/>
  <c r="F335" i="167"/>
  <c r="F331" i="167"/>
  <c r="F411" i="167"/>
  <c r="F577" i="167"/>
  <c r="F239" i="167"/>
  <c r="F242" i="167"/>
  <c r="F241" i="167"/>
  <c r="F240" i="167"/>
  <c r="F237" i="167"/>
  <c r="F193" i="167"/>
  <c r="F192" i="167"/>
  <c r="F375" i="167"/>
  <c r="F209" i="167"/>
  <c r="G72" i="167"/>
  <c r="F238" i="167"/>
  <c r="G243" i="167"/>
  <c r="F255" i="167" l="1"/>
  <c r="F509" i="167"/>
  <c r="F499" i="167"/>
  <c r="F500" i="167"/>
  <c r="F424" i="167"/>
  <c r="G330" i="167"/>
  <c r="G332" i="167"/>
  <c r="F505" i="167"/>
  <c r="F372" i="167"/>
  <c r="G236" i="167"/>
  <c r="F191" i="167"/>
  <c r="G187" i="167" s="1"/>
  <c r="F210" i="167"/>
  <c r="G204" i="167" s="1"/>
  <c r="F462" i="167"/>
  <c r="G460" i="167" s="1"/>
  <c r="F579" i="167"/>
  <c r="G578" i="167" l="1"/>
  <c r="G371" i="167"/>
  <c r="G249" i="167"/>
  <c r="F506" i="167"/>
  <c r="G311" i="167"/>
  <c r="F369" i="167"/>
  <c r="F584" i="167"/>
  <c r="G582" i="167" l="1"/>
  <c r="F454" i="167"/>
  <c r="G453" i="167" s="1"/>
  <c r="F370" i="167"/>
  <c r="F574" i="167" l="1"/>
  <c r="G573" i="167" s="1"/>
  <c r="F452" i="167"/>
  <c r="F368" i="167"/>
  <c r="G367" i="167" l="1"/>
  <c r="F451" i="167" l="1"/>
  <c r="G450" i="167" s="1"/>
  <c r="F572" i="167" l="1"/>
  <c r="G571" i="167" l="1"/>
  <c r="F366" i="167"/>
  <c r="F355" i="167"/>
  <c r="F356" i="167"/>
  <c r="F358" i="167"/>
  <c r="F360" i="167"/>
  <c r="F361" i="167"/>
  <c r="F362" i="167"/>
  <c r="F354" i="167"/>
  <c r="F364" i="167"/>
  <c r="F352" i="167"/>
  <c r="G363" i="167" l="1"/>
  <c r="F440" i="167"/>
  <c r="G353" i="167"/>
  <c r="G350" i="167"/>
  <c r="F566" i="167"/>
  <c r="G565" i="167" s="1"/>
  <c r="F445" i="167"/>
  <c r="G444" i="167" s="1"/>
  <c r="F441" i="167"/>
  <c r="F443" i="167"/>
  <c r="G442" i="167" s="1"/>
  <c r="G357" i="167"/>
  <c r="F562" i="167"/>
  <c r="F564" i="167"/>
  <c r="G359" i="167"/>
  <c r="G439" i="167" l="1"/>
  <c r="G563" i="167"/>
  <c r="F438" i="167"/>
  <c r="G436" i="167" s="1"/>
  <c r="F298" i="167"/>
  <c r="F474" i="167"/>
  <c r="F472" i="167"/>
  <c r="F561" i="167"/>
  <c r="G434" i="167" l="1"/>
  <c r="F471" i="167"/>
  <c r="F491" i="167"/>
  <c r="F492" i="167"/>
  <c r="F494" i="167"/>
  <c r="F513" i="167"/>
  <c r="F515" i="167"/>
  <c r="F149" i="167"/>
  <c r="F151" i="167"/>
  <c r="G560" i="167"/>
  <c r="G556" i="167" s="1"/>
  <c r="F512" i="167" l="1"/>
  <c r="F164" i="167"/>
  <c r="F162" i="167"/>
  <c r="F531" i="167"/>
  <c r="F529" i="167"/>
  <c r="F148" i="167"/>
  <c r="F488" i="167" l="1"/>
  <c r="G469" i="167" s="1"/>
  <c r="F423" i="167"/>
  <c r="F410" i="167"/>
  <c r="F289" i="167"/>
  <c r="F412" i="167"/>
  <c r="F528" i="167"/>
  <c r="G526" i="167" s="1"/>
  <c r="F302" i="167"/>
  <c r="F501" i="167"/>
  <c r="F291" i="167"/>
  <c r="F161" i="167"/>
  <c r="G132" i="167" s="1"/>
  <c r="G18" i="167" s="1"/>
  <c r="F425" i="167" l="1"/>
  <c r="G489" i="167"/>
  <c r="F304" i="167"/>
  <c r="F288" i="167"/>
  <c r="F409" i="167"/>
  <c r="F422" i="167" l="1"/>
  <c r="G398" i="167" s="1"/>
  <c r="G348" i="167" s="1"/>
  <c r="F301" i="167"/>
  <c r="G272" i="167" s="1"/>
  <c r="G198" i="167" s="1"/>
  <c r="F504" i="167" l="1"/>
  <c r="F507" i="167"/>
  <c r="F508" i="167"/>
  <c r="G502" i="167" l="1"/>
  <c r="G587" i="167" l="1"/>
  <c r="G467" i="167"/>
  <c r="F590" i="167" l="1"/>
  <c r="F598" i="167"/>
  <c r="F597" i="167"/>
  <c r="F593" i="167"/>
  <c r="F594" i="167"/>
  <c r="F592" i="167"/>
  <c r="F596" i="167"/>
  <c r="F595" i="167"/>
  <c r="F591" i="167"/>
  <c r="G604" i="167" l="1"/>
  <c r="G606" i="167" l="1"/>
</calcChain>
</file>

<file path=xl/comments1.xml><?xml version="1.0" encoding="utf-8"?>
<comments xmlns="http://schemas.openxmlformats.org/spreadsheetml/2006/main">
  <authors>
    <author>Patria.Peguero</author>
    <author>Miner</author>
    <author>Niños</author>
  </authors>
  <commentList>
    <comment ref="B44" authorId="0">
      <text>
        <r>
          <rPr>
            <b/>
            <sz val="9"/>
            <color indexed="81"/>
            <rFont val="Tahoma"/>
            <family val="2"/>
          </rPr>
          <t>Patria.Peguero:</t>
        </r>
        <r>
          <rPr>
            <sz val="9"/>
            <color indexed="81"/>
            <rFont val="Tahoma"/>
            <family val="2"/>
          </rPr>
          <t xml:space="preserve">
 estas se asumieron para completar soporte de los tres muros de la fachada frontal, consultar con estructuralista</t>
        </r>
      </text>
    </comment>
    <comment ref="B63" authorId="0">
      <text>
        <r>
          <rPr>
            <b/>
            <sz val="9"/>
            <color indexed="81"/>
            <rFont val="Tahoma"/>
            <family val="2"/>
          </rPr>
          <t>Patria.Peguero:</t>
        </r>
        <r>
          <rPr>
            <sz val="9"/>
            <color indexed="81"/>
            <rFont val="Tahoma"/>
            <family val="2"/>
          </rPr>
          <t xml:space="preserve">
estas se asumieron para completar soporte de los tres muros de la fachada frontal, consultar con estructuralista</t>
        </r>
      </text>
    </comment>
    <comment ref="B205" authorId="1">
      <text>
        <r>
          <rPr>
            <b/>
            <sz val="9"/>
            <color indexed="81"/>
            <rFont val="Tahoma"/>
            <family val="2"/>
          </rPr>
          <t>Miner:</t>
        </r>
        <r>
          <rPr>
            <sz val="9"/>
            <color indexed="81"/>
            <rFont val="Tahoma"/>
            <family val="2"/>
          </rPr>
          <t xml:space="preserve">
se incluyen columnas soportes para muros</t>
        </r>
      </text>
    </comment>
    <comment ref="B206" authorId="1">
      <text>
        <r>
          <rPr>
            <b/>
            <sz val="9"/>
            <color indexed="81"/>
            <rFont val="Tahoma"/>
            <family val="2"/>
          </rPr>
          <t>Miner:</t>
        </r>
        <r>
          <rPr>
            <sz val="9"/>
            <color indexed="81"/>
            <rFont val="Tahoma"/>
            <family val="2"/>
          </rPr>
          <t xml:space="preserve">
se incluyen columnas soportes para muros</t>
        </r>
      </text>
    </comment>
    <comment ref="B217" authorId="1">
      <text>
        <r>
          <rPr>
            <b/>
            <sz val="9"/>
            <color indexed="81"/>
            <rFont val="Tahoma"/>
            <family val="2"/>
          </rPr>
          <t>Miner:</t>
        </r>
        <r>
          <rPr>
            <sz val="9"/>
            <color indexed="81"/>
            <rFont val="Tahoma"/>
            <family val="2"/>
          </rPr>
          <t xml:space="preserve">
se incluyen columnas soportes para muros</t>
        </r>
      </text>
    </comment>
    <comment ref="B218" authorId="1">
      <text>
        <r>
          <rPr>
            <b/>
            <sz val="9"/>
            <color indexed="81"/>
            <rFont val="Tahoma"/>
            <family val="2"/>
          </rPr>
          <t>Miner:</t>
        </r>
        <r>
          <rPr>
            <sz val="9"/>
            <color indexed="81"/>
            <rFont val="Tahoma"/>
            <family val="2"/>
          </rPr>
          <t xml:space="preserve">
se incluyen columnas soportes para muros</t>
        </r>
      </text>
    </comment>
    <comment ref="B220" authorId="1">
      <text>
        <r>
          <rPr>
            <b/>
            <sz val="9"/>
            <color indexed="81"/>
            <rFont val="Tahoma"/>
            <family val="2"/>
          </rPr>
          <t>Miner:</t>
        </r>
        <r>
          <rPr>
            <sz val="9"/>
            <color indexed="81"/>
            <rFont val="Tahoma"/>
            <family val="2"/>
          </rPr>
          <t xml:space="preserve">
se incluyeron los muros laterales</t>
        </r>
      </text>
    </comment>
    <comment ref="B224" authorId="0">
      <text>
        <r>
          <rPr>
            <b/>
            <sz val="9"/>
            <color indexed="81"/>
            <rFont val="Tahoma"/>
            <family val="2"/>
          </rPr>
          <t>Patria.Peguero:</t>
        </r>
        <r>
          <rPr>
            <sz val="9"/>
            <color indexed="81"/>
            <rFont val="Tahoma"/>
            <family val="2"/>
          </rPr>
          <t xml:space="preserve">
estas vigas se asumieron para completar soporte de los  muros de la fachada </t>
        </r>
      </text>
    </comment>
    <comment ref="B228" authorId="1">
      <text>
        <r>
          <rPr>
            <b/>
            <sz val="9"/>
            <color indexed="81"/>
            <rFont val="Tahoma"/>
            <family val="2"/>
          </rPr>
          <t>Miner:</t>
        </r>
        <r>
          <rPr>
            <sz val="9"/>
            <color indexed="81"/>
            <rFont val="Tahoma"/>
            <family val="2"/>
          </rPr>
          <t xml:space="preserve">
se incluyen columnas soportes para muros</t>
        </r>
      </text>
    </comment>
    <comment ref="B229" authorId="1">
      <text>
        <r>
          <rPr>
            <b/>
            <sz val="9"/>
            <color indexed="81"/>
            <rFont val="Tahoma"/>
            <family val="2"/>
          </rPr>
          <t>Miner:</t>
        </r>
        <r>
          <rPr>
            <sz val="9"/>
            <color indexed="81"/>
            <rFont val="Tahoma"/>
            <family val="2"/>
          </rPr>
          <t xml:space="preserve">
se incluyen columnas soportes para muros</t>
        </r>
      </text>
    </comment>
    <comment ref="B326" authorId="0">
      <text>
        <r>
          <rPr>
            <b/>
            <sz val="9"/>
            <color indexed="81"/>
            <rFont val="Tahoma"/>
            <family val="2"/>
          </rPr>
          <t>Patria.Peguero:</t>
        </r>
        <r>
          <rPr>
            <sz val="9"/>
            <color indexed="81"/>
            <rFont val="Tahoma"/>
            <family val="2"/>
          </rPr>
          <t xml:space="preserve">
especificaciones asumidas a falta de detalles. Consultar con estructuralista</t>
        </r>
      </text>
    </comment>
    <comment ref="B448" authorId="2">
      <text>
        <r>
          <rPr>
            <b/>
            <sz val="9"/>
            <color indexed="81"/>
            <rFont val="Tahoma"/>
            <family val="2"/>
          </rPr>
          <t>elementos asumidos para soporte de la estructura, consultar con estructuralista</t>
        </r>
      </text>
    </comment>
    <comment ref="B449" authorId="2">
      <text>
        <r>
          <rPr>
            <b/>
            <sz val="9"/>
            <color indexed="81"/>
            <rFont val="Tahoma"/>
            <family val="2"/>
          </rPr>
          <t>se aumio viga ANP y cada 1.20m como soporte a los muros. Consultar con estructuralista</t>
        </r>
      </text>
    </comment>
    <comment ref="B457" authorId="2">
      <text>
        <r>
          <rPr>
            <b/>
            <sz val="9"/>
            <color indexed="81"/>
            <rFont val="Tahoma"/>
            <family val="2"/>
          </rPr>
          <t>especificacion asumida a falta de detalles</t>
        </r>
      </text>
    </comment>
    <comment ref="B459" authorId="2">
      <text>
        <r>
          <rPr>
            <b/>
            <sz val="9"/>
            <color indexed="81"/>
            <rFont val="Tahoma"/>
            <family val="2"/>
          </rPr>
          <t>especificaciones aumidas a falta de detalles</t>
        </r>
      </text>
    </comment>
    <comment ref="B464" authorId="0">
      <text>
        <r>
          <rPr>
            <b/>
            <sz val="9"/>
            <color indexed="81"/>
            <rFont val="Tahoma"/>
            <family val="2"/>
          </rPr>
          <t>Patria.Peguero:</t>
        </r>
        <r>
          <rPr>
            <sz val="9"/>
            <color indexed="81"/>
            <rFont val="Tahoma"/>
            <family val="2"/>
          </rPr>
          <t xml:space="preserve">
estas partidas son estimaciones. El eléctrico entregará el desglose de partidas y costos.</t>
        </r>
      </text>
    </comment>
    <comment ref="B488" authorId="1">
      <text>
        <r>
          <rPr>
            <b/>
            <sz val="9"/>
            <color indexed="81"/>
            <rFont val="Tahoma"/>
            <family val="2"/>
          </rPr>
          <t>especificaciones asumindas a falta de detalles. Consultar con ing. sanitario</t>
        </r>
      </text>
    </comment>
    <comment ref="B556" authorId="0">
      <text>
        <r>
          <rPr>
            <b/>
            <sz val="9"/>
            <color indexed="81"/>
            <rFont val="Tahoma"/>
            <family val="2"/>
          </rPr>
          <t>Patria.Peguero:</t>
        </r>
        <r>
          <rPr>
            <sz val="9"/>
            <color indexed="81"/>
            <rFont val="Tahoma"/>
            <family val="2"/>
          </rPr>
          <t xml:space="preserve">
se consideró la verja misxta en todo el perimetro, pero solo en la frontal se consoderó revestimiento. Se  asumió re vest. En lajas a falta de detalles</t>
        </r>
      </text>
    </comment>
    <comment ref="B570" authorId="2">
      <text>
        <r>
          <rPr>
            <sz val="9"/>
            <color indexed="81"/>
            <rFont val="Tahoma"/>
            <family val="2"/>
          </rPr>
          <t>se asumió viga ANP y de coronacion como soporte a los muros. Consultar con estructuralista</t>
        </r>
      </text>
    </comment>
    <comment ref="B581" authorId="2">
      <text>
        <r>
          <rPr>
            <b/>
            <sz val="9"/>
            <color indexed="81"/>
            <rFont val="Tahoma"/>
            <family val="2"/>
          </rPr>
          <t>especificaciones aumidas a falta de detales</t>
        </r>
      </text>
    </comment>
  </commentList>
</comments>
</file>

<file path=xl/sharedStrings.xml><?xml version="1.0" encoding="utf-8"?>
<sst xmlns="http://schemas.openxmlformats.org/spreadsheetml/2006/main" count="1427" uniqueCount="791">
  <si>
    <t>Replanteo</t>
  </si>
  <si>
    <t>PL</t>
  </si>
  <si>
    <t>ud</t>
  </si>
  <si>
    <t>Cantos</t>
  </si>
  <si>
    <t>m2</t>
  </si>
  <si>
    <t>UD</t>
  </si>
  <si>
    <t>CANT.</t>
  </si>
  <si>
    <t>VALOR</t>
  </si>
  <si>
    <t>ml</t>
  </si>
  <si>
    <t>PRELIMINARES</t>
  </si>
  <si>
    <t>Transporte</t>
  </si>
  <si>
    <t xml:space="preserve">Cantos </t>
  </si>
  <si>
    <t>REVESTIMIENTO</t>
  </si>
  <si>
    <t>pa</t>
  </si>
  <si>
    <t>Zabaleta</t>
  </si>
  <si>
    <t xml:space="preserve"> </t>
  </si>
  <si>
    <t>pl</t>
  </si>
  <si>
    <t>p.a.</t>
  </si>
  <si>
    <t>SUB-TOTAL</t>
  </si>
  <si>
    <t>P.U.</t>
  </si>
  <si>
    <t>Asiento de arena</t>
  </si>
  <si>
    <t>APARATOS SANITARIOS</t>
  </si>
  <si>
    <t>NO.</t>
  </si>
  <si>
    <t>ITBIS</t>
  </si>
  <si>
    <t>días</t>
  </si>
  <si>
    <t>COSTO TOTAL</t>
  </si>
  <si>
    <t>PARTIDAS</t>
  </si>
  <si>
    <t>Caseta de materiales</t>
  </si>
  <si>
    <t>EXCAVACIONES Y RELLENOS</t>
  </si>
  <si>
    <t>m³</t>
  </si>
  <si>
    <t>Relleno de reposición (manual)</t>
  </si>
  <si>
    <t>ACARREO</t>
  </si>
  <si>
    <t>CIMENTACIONES Y TORTA DE PISOS</t>
  </si>
  <si>
    <t>Hormigón simple bajo zapatas e=0.05mts</t>
  </si>
  <si>
    <t>Zapata muro bloque de 4", e=20 cm</t>
  </si>
  <si>
    <t>m²</t>
  </si>
  <si>
    <t>ESTRUCTURA DE HORMIGON ARMADO</t>
  </si>
  <si>
    <t>MUROS DE BLOQUES DE MAMPOSTERIA</t>
  </si>
  <si>
    <t>Muro de bloque de 8" BNP</t>
  </si>
  <si>
    <t>Muro de bloque de 6" BNP</t>
  </si>
  <si>
    <t>Muro de bloque de 4" BNP</t>
  </si>
  <si>
    <t>Muro de bloque de 8" SNP</t>
  </si>
  <si>
    <t>Muro de bloque de 6" SNP</t>
  </si>
  <si>
    <t>Muro de bloque de 4" SNP</t>
  </si>
  <si>
    <t>TERMINACIONES DE SUPERFICIE</t>
  </si>
  <si>
    <t>Fraguache en muros, columnas, vigas y losa</t>
  </si>
  <si>
    <t>Pañete maestreado en Muros de Mamposteria</t>
  </si>
  <si>
    <t>Pañete maestreado en Antepecho Exterior</t>
  </si>
  <si>
    <t>TERMINACIONES DE PISO</t>
  </si>
  <si>
    <t>Zócalo de porcelanato</t>
  </si>
  <si>
    <t>REVESTIMIENTO Y TOPES</t>
  </si>
  <si>
    <t>TERMINACIONES DE TECHO Y CUBIERTAS</t>
  </si>
  <si>
    <t>Fino de mezcla de techo</t>
  </si>
  <si>
    <t>Impermeablizante (fibra poliglass) (4kg=3.00mm)</t>
  </si>
  <si>
    <t>Goteros Colgantes</t>
  </si>
  <si>
    <t>PINTURAS</t>
  </si>
  <si>
    <t>PORTAJES</t>
  </si>
  <si>
    <t>VENTANAS Y VIDRIOS FIJOS</t>
  </si>
  <si>
    <t>INSTALACIONES SANITARIAS</t>
  </si>
  <si>
    <t>Desagüe de piso de 2"</t>
  </si>
  <si>
    <t>Columna de ventilación en tubería PVC de 3"</t>
  </si>
  <si>
    <t>Mano de obra plomería</t>
  </si>
  <si>
    <t>INSTALACIONES ELECTRICAS</t>
  </si>
  <si>
    <t>OBRAS EXTERIORES</t>
  </si>
  <si>
    <t>Movimiento de tierra</t>
  </si>
  <si>
    <t>INSTALACIONES HIDROSANITARIAS</t>
  </si>
  <si>
    <t>Total Costos Directos</t>
  </si>
  <si>
    <t xml:space="preserve">Direccion Técnica </t>
  </si>
  <si>
    <t>Gastos Administrativos</t>
  </si>
  <si>
    <t>Imprevistos</t>
  </si>
  <si>
    <t>Supervision (Ley 68/82)</t>
  </si>
  <si>
    <t>Codia</t>
  </si>
  <si>
    <t>EDIFICIO ADMINISTRATIVO</t>
  </si>
  <si>
    <t>und</t>
  </si>
  <si>
    <t>Extracción de capa vegetal con equipo, H=0.50mts</t>
  </si>
  <si>
    <t>P3, P4 (1.00x2.40)</t>
  </si>
  <si>
    <t>P5, P6, P9, P10 (0.80X2.40)</t>
  </si>
  <si>
    <t>P7, P8, P11, P12, P13, P18, P19, P22, P23, P24, P25, P26 (0.90x2.40)</t>
  </si>
  <si>
    <t>P14, P15 (1.00x2.40)</t>
  </si>
  <si>
    <t>P16 (0.90x2.40)</t>
  </si>
  <si>
    <t>V7 (2.90x3.00)</t>
  </si>
  <si>
    <t>V1, V2, V3, V4, V5, V6, V8, V9, V10, V23, V24, V25 (0.60x3.20)</t>
  </si>
  <si>
    <t>V11 (2.30x3.90)</t>
  </si>
  <si>
    <t>V12 (5.80x3.90)</t>
  </si>
  <si>
    <t>V13, V14 (2.60x1.20)</t>
  </si>
  <si>
    <t>V15 (1.00x2.60)</t>
  </si>
  <si>
    <t>V17, V19 (1.40x2.60)</t>
  </si>
  <si>
    <t>V18 (1.40x2.60)</t>
  </si>
  <si>
    <t>V26 (2.90x3.00)</t>
  </si>
  <si>
    <t>V16 (2.95x2.60)</t>
  </si>
  <si>
    <t>V20 (4.30x2.60)</t>
  </si>
  <si>
    <t>V21 (5.80x3.90)</t>
  </si>
  <si>
    <t>V22 (2.30x3.00)</t>
  </si>
  <si>
    <t>Fumigación general de excavaciones</t>
  </si>
  <si>
    <t>Excavación en zapatas de columnas, Df=1.35m</t>
  </si>
  <si>
    <t>Zapata de columnas (Z1), 1.20x1.20x0.30 (Ø 1/2" a 0.15m AD)</t>
  </si>
  <si>
    <t>Viga eje A1 (0.20 x 0.50) 6Ø1/2" , Est. Ø3/8" @0.20m</t>
  </si>
  <si>
    <t>Viga eje B1 (0.20 x 0.50) 6Ø1/2" , Est. Ø3/8" @0.20m</t>
  </si>
  <si>
    <t>Viga eje D (0.20 x 0.38) 6Ø1/2" , Est. Ø3/8" @0.20m</t>
  </si>
  <si>
    <t>Viga eje E1 (0.20 x 0.35) 8Ø1/2" , Est. Ø3/8" @0.20m</t>
  </si>
  <si>
    <t>Viga eje F del eje 2 al 3 (0.20 x 0.35) 6Ø1/2" , Est. Ø3/8" @0.20m</t>
  </si>
  <si>
    <t>Viga eje F del eje 5 al 6 (0.20 x 0.35) 6Ø1/2" , Est. Ø3/8" @0.20m</t>
  </si>
  <si>
    <t>Viga eje F3 (0.20 x 0.35) 6Ø1/2" , Est. Ø3/8" @0.20m</t>
  </si>
  <si>
    <t>Viga eje 1 (0.20 x 0.35) 6Ø1/2" , Est. Ø3/8" @0.20m</t>
  </si>
  <si>
    <t>Viga eje 3 (0.20 x 0.35) 6Ø1/2" , Est. Ø3/8" @0.20m</t>
  </si>
  <si>
    <t>Viga eje 5 (0.20 x 0.35) 6Ø1/2" , Est. Ø3/8" @0.20m</t>
  </si>
  <si>
    <t>Viga eje 4 (0.20 x 0.35) 6Ø1/2" , Est. Ø3/8" @0.20m</t>
  </si>
  <si>
    <t>Viga eje 6 (0.20 x 0.35) 6Ø1/2" , Est. Ø3/8" @0.20m</t>
  </si>
  <si>
    <t>Viga V1 (0.20 x 0.35) 6Ø1/2" , Est. Ø3/8" @0.20m</t>
  </si>
  <si>
    <t>Viga V2 (0.20 x 0.38) 6Ø1/2" , Est. Ø3/8" @0.20m</t>
  </si>
  <si>
    <t>Viga V3 (0.20 x 0.35) 6Ø1/2" , Est. Ø3/8" @0.20m</t>
  </si>
  <si>
    <t>Viga V4 (0.20 x 0.35) 6Ø1/2" , Est. Ø3/8" @0.20m</t>
  </si>
  <si>
    <t>Viga VA (0.20 x 0.15) 4Ø1/2" , Est. Ø3/8" @0.20m</t>
  </si>
  <si>
    <t>Dintel (0.20 x 0.40) 2Ø1/2" +2Ø3/8", Est. Ø3/8" @0.20m</t>
  </si>
  <si>
    <t>Dintel (0.20 x 0.40) 4Ø1/2", Est. Ø3/8" @0.20m</t>
  </si>
  <si>
    <t>Pañete maestreado en columnas,  vigas y losa</t>
  </si>
  <si>
    <t>Cantos y mochetas puertas, ventanas y antepecho</t>
  </si>
  <si>
    <t>pintura en techo (Antepecho)</t>
  </si>
  <si>
    <t>Inodoro fluxómetro color blanco (inc. Accs.)</t>
  </si>
  <si>
    <t>Lavamanos empotrable medianol color blanco (incluye accs. Y  mezcla)</t>
  </si>
  <si>
    <t>Vertedero revestido en cerámica</t>
  </si>
  <si>
    <t>Orinal color blanco (inc. Accs)</t>
  </si>
  <si>
    <t>Pasante Pluvial en tubería PVC de 3"</t>
  </si>
  <si>
    <t>Desagüe de techo y bajante Pluvial en tubería PVC de 3"</t>
  </si>
  <si>
    <t>Tuberías y piezas de drenaje de aparatos sanitarios</t>
  </si>
  <si>
    <t>Tuberías y piezas de A.P. de aparatos sanitarios</t>
  </si>
  <si>
    <t>Losa maciza e=0.12m, Ø3/8" @0.20m. Ø3/8" @0.25m temp.</t>
  </si>
  <si>
    <t>Losa maciza e=0.15m, Ø3/8" @0.20m. Ø3/8" @0.25m temp.</t>
  </si>
  <si>
    <t>Losa maciza e=0.20m, Ø3/8" @0.20m. Ø3/8" @0.25m temp.</t>
  </si>
  <si>
    <t>Losa inclinada maciza e=0.15m, Ø3/8" @0.20m. Ø3/8" @0.25m temp.</t>
  </si>
  <si>
    <t>Losa aligerada e=0.20m</t>
  </si>
  <si>
    <t>Torta de piso de H.A. malla elect. D2.3x2.3 20x20, e= 0.10m</t>
  </si>
  <si>
    <t>PLAFONES Y ESTRUCTURAS LIGERAS</t>
  </si>
  <si>
    <t>Losa maciza curva en vuelo e=0.15m, Ø3/8" @0.20m. Ø3/8" @0.25m temp.</t>
  </si>
  <si>
    <t>Excavación en zapatas de muros 4" , H=0.70m</t>
  </si>
  <si>
    <t xml:space="preserve">Bote de material en camiones a 20 </t>
  </si>
  <si>
    <t>Piso de Porcelanato  0.60x0.60 m</t>
  </si>
  <si>
    <t xml:space="preserve">Revestimiento en paredes de baños en cerámica importada (0.20x0.20) </t>
  </si>
  <si>
    <t>Pintura exterior acrílica texturizada en muros de bloques y H.A.</t>
  </si>
  <si>
    <t>Pintura interior semiglossen muros de bloques y H.A.</t>
  </si>
  <si>
    <t>Plafond fisurado en fibra mineral  2x2</t>
  </si>
  <si>
    <t>Seguros y Fianzas</t>
  </si>
  <si>
    <t>PRELIMINARES GENERALES</t>
  </si>
  <si>
    <t>I</t>
  </si>
  <si>
    <t>II</t>
  </si>
  <si>
    <t>III</t>
  </si>
  <si>
    <t>Zapata de columnas y muros, 0.60x0.30 (3Ø3/8", Ø3/8" a 0.25m )</t>
  </si>
  <si>
    <t xml:space="preserve">MUROS </t>
  </si>
  <si>
    <t>Antepecho en hormigón</t>
  </si>
  <si>
    <t xml:space="preserve">Pañete maestreado en Muros </t>
  </si>
  <si>
    <t xml:space="preserve">Cantos y mochetas </t>
  </si>
  <si>
    <t>Revestimiento en paredes de baños en cerámica importada (0.20x0.20)  H=1.85m</t>
  </si>
  <si>
    <t>pintura acrílica en techo (Antepecho)</t>
  </si>
  <si>
    <t>Excavación</t>
  </si>
  <si>
    <t>CAPILLA</t>
  </si>
  <si>
    <t>Columnas C1 (Ø0.40) 12Ø3/4" , Est. Ø3/8" @0.15m</t>
  </si>
  <si>
    <t>Columnas C2 (0.35 x 0.35) 10Ø3/4" , 3 Est. Ø3/8" @0.15m</t>
  </si>
  <si>
    <t>Columnas C3 (0.45 x 0.45) 10Ø3/4" , 3 Est. Ø3/8" @0.15m</t>
  </si>
  <si>
    <t xml:space="preserve">P1  (0.25 x 0.50) </t>
  </si>
  <si>
    <t xml:space="preserve">P2  (0.25 x 0.70) </t>
  </si>
  <si>
    <t xml:space="preserve">P3  (0.25 x 1.25) </t>
  </si>
  <si>
    <t>Plato de ducha (inc. Regadera)</t>
  </si>
  <si>
    <t>Aire acondicionado Split Inverte Panasonic Delux 18,000BTU (inc. Accs. E instalación)</t>
  </si>
  <si>
    <t xml:space="preserve">Climatización: </t>
  </si>
  <si>
    <t>Recepción</t>
  </si>
  <si>
    <t>Asistente</t>
  </si>
  <si>
    <t>Salón de entrenamiento</t>
  </si>
  <si>
    <t>Cocina Comedor</t>
  </si>
  <si>
    <t>Archivo</t>
  </si>
  <si>
    <t>Aire acondicionado Split Inverte Panasonic Delux 12,000BTU (inc. Accs. E instalación)</t>
  </si>
  <si>
    <t>Zapata de columnas (Z1), 1.80x1.80x0.30 (Ø 1/2" a 0.15m AD)</t>
  </si>
  <si>
    <t>Zapata de columnas (Z2), 1.20x1.20x0.30 (Ø 1/2" a 0.20m AD)</t>
  </si>
  <si>
    <t>Zapata de columnas (Z3), ver dims. En plano (Ø 1/2" a 0.20m AD, AC)</t>
  </si>
  <si>
    <t>Zapata de muros, 0.30x0.20 (2Ø3/8", Ø3/8" a 0.25m )</t>
  </si>
  <si>
    <t>Excavación en zapatas de muros 6" , H=0.80m</t>
  </si>
  <si>
    <t>Zapata de muros 8", 0.60x0.30 (3Ø3/8", Ø3/8" a 0.25m )</t>
  </si>
  <si>
    <t>Zapata de muros 6", 0.45x0.25 (3Ø3/8", Ø3/8" a 0.25m )</t>
  </si>
  <si>
    <t>Excavación en zapatas de muros 4" , H=0.60m</t>
  </si>
  <si>
    <t>VIGA DE AMARRE  (0.20 X 0.20 MTS.) mts 3Ø1/2"+2Ø3/8", est Ø 3/8 @ 0.20</t>
  </si>
  <si>
    <t>pintura acrílica en techo</t>
  </si>
  <si>
    <t>Puerta Polimetal (0.90x2.10)</t>
  </si>
  <si>
    <t>Tope de granito para lavamanos</t>
  </si>
  <si>
    <t>Desagüe de techo y bajante Pluvial en tubería PVC de 4"</t>
  </si>
  <si>
    <t>Puerta Polimetal en cabina de baño</t>
  </si>
  <si>
    <t>Oficina de Tesoreria</t>
  </si>
  <si>
    <t>Oficina de Contabilidad</t>
  </si>
  <si>
    <t>Oficina de Administrador</t>
  </si>
  <si>
    <t>Oficina de  Cobros</t>
  </si>
  <si>
    <t>Oficina de Vendedor</t>
  </si>
  <si>
    <t>ESPEJOS DE AGUA</t>
  </si>
  <si>
    <t>Excavación en zapatas de muros 6" , H=0.45m</t>
  </si>
  <si>
    <t>Cantos y mochetas</t>
  </si>
  <si>
    <t>Excavación en zapatas de muros 8" , H=1.35m</t>
  </si>
  <si>
    <t>Excavación en zapatas de muros 6" , H=1.35m</t>
  </si>
  <si>
    <t>Viga de amarre BNP (0.20 x 0.20) 4Ø1/2" , Est. Ø3/8" @0.20m</t>
  </si>
  <si>
    <t>Excavación en zapatas Z1  , H=1.35m</t>
  </si>
  <si>
    <t>Excavación en zapatas Z2  , H=1.35m</t>
  </si>
  <si>
    <t>Excavación en zapatas Z3  , H=1.35m</t>
  </si>
  <si>
    <t>Tope de granito para meseta</t>
  </si>
  <si>
    <t>Gabinete de pared en caoba</t>
  </si>
  <si>
    <t>Gabinete de piso en caoba con diseño</t>
  </si>
  <si>
    <t>Bote de material en camiones a 20 metros</t>
  </si>
  <si>
    <t>Zapata muro bloque de 8", 0.60x0.25 (3Ø3/8", Ø3/8" a 0.20m )</t>
  </si>
  <si>
    <t>Columnas Cc (0.20 x 0.40) 12Ø1/2" , 2 Est. 3Ø3/8" @0.20m</t>
  </si>
  <si>
    <t>Columnas C2 (0.40 x 0.50) 12Ø3/4" , 3 Est. 2Ø3/8" @0.20m</t>
  </si>
  <si>
    <t>Columnas C1 (0.30 x 0.30) 12Ø3/4", 2 Est. 2Ø3/8" @0.20m</t>
  </si>
  <si>
    <t xml:space="preserve">Columnas C3 (0.40 x 0.50) 12Ø1/2" , 3 Est. 2Ø3/8" @0.20m. </t>
  </si>
  <si>
    <t xml:space="preserve">Viga VA1  (0.40 x 0.20) 6Ø1/2" , Est. Ø3/8" @0.20m </t>
  </si>
  <si>
    <t>Espejo en baños (2.20x0.95)</t>
  </si>
  <si>
    <t>Fumigación</t>
  </si>
  <si>
    <t>Impermeablizante (fibra poliglass) (4kg=3.00mm) inc. muros de la fachada frontal</t>
  </si>
  <si>
    <t>Escalones acceso a altar en porcelanato</t>
  </si>
  <si>
    <t>Suministro e instalación de secadora de manos eléctrica</t>
  </si>
  <si>
    <t>Suministro e instalación de dispensador de papel de baño</t>
  </si>
  <si>
    <t>Aceras perimetrales, hormigó simple (violinado H=0.10m, ANCHO 1.00m)</t>
  </si>
  <si>
    <t>Aceras perimetrales, hormigó simple (violinado H=0.10m)</t>
  </si>
  <si>
    <t>INSTALACIÓN ELÉCTRICA GENERAL</t>
  </si>
  <si>
    <t>GARITA</t>
  </si>
  <si>
    <t>Zapata  0.45x0.25 (3Ø3/8", Ø3/8" a 0.25m )</t>
  </si>
  <si>
    <t>Columnas CC2 (0.30 x 0.15) 6Ø1/2" , Est. Ø3/8" @0.20m</t>
  </si>
  <si>
    <t>Dintel (0.15 x 0.20) 4Ø3/8", Est. Ø3/8" @0.20m</t>
  </si>
  <si>
    <t>cantos</t>
  </si>
  <si>
    <t>Puerta Polimetal 1.00*2.10</t>
  </si>
  <si>
    <t>Ventanas aluminio y cristal:   (1.20x1.30)</t>
  </si>
  <si>
    <t>Ventanas aluminio y cristal:   (1.79x1.3)</t>
  </si>
  <si>
    <t>Ventanas aluminio y cristal:   (1.79x0.60)</t>
  </si>
  <si>
    <t>Inodoro Simplex color blanco (inc. Accs.)</t>
  </si>
  <si>
    <t>Lavamanos sencillo de servicio  color blanco (incluye accs. Y  mezcla)</t>
  </si>
  <si>
    <t xml:space="preserve">ACERAS PERIMETRALES </t>
  </si>
  <si>
    <t>Piso de cerámica  0.33x0.33 m</t>
  </si>
  <si>
    <t xml:space="preserve">Fraguache en muros, columnas, vigas </t>
  </si>
  <si>
    <t>Techado en estructuras metálicas y dampalon</t>
  </si>
  <si>
    <t>CONTROL DE ACCESO</t>
  </si>
  <si>
    <t>Columnas CC3 (0.20 x 0.40) 8Ø1/2" , Est. Ø3/8" @0.15m</t>
  </si>
  <si>
    <t>VERJA PERIMETRAL</t>
  </si>
  <si>
    <t>Excavación en zapatas , H=1.35m</t>
  </si>
  <si>
    <t>Excavación en zapatas, H=0.75m</t>
  </si>
  <si>
    <t xml:space="preserve">Viga (0.20x0.20) 4Ø1/2 , Est. Ø3/8" @0.20m </t>
  </si>
  <si>
    <t xml:space="preserve">Muro de bloque de 6" </t>
  </si>
  <si>
    <t>Revestimiento en coralina en muros</t>
  </si>
  <si>
    <t xml:space="preserve">REVESTIMIENTO </t>
  </si>
  <si>
    <t>Pintura exterior acrílica texturizada en columnas</t>
  </si>
  <si>
    <t xml:space="preserve">Viga (0.20 x 0.40) 4Ø1/2" , Est. Ø3/8" @0.20m </t>
  </si>
  <si>
    <t>2.1.1</t>
  </si>
  <si>
    <t>2.1.2</t>
  </si>
  <si>
    <t>2.2.1</t>
  </si>
  <si>
    <t>2.2.2</t>
  </si>
  <si>
    <t>2.2.3</t>
  </si>
  <si>
    <t>2.2.4</t>
  </si>
  <si>
    <t>2.4.1</t>
  </si>
  <si>
    <t>2.4.2</t>
  </si>
  <si>
    <t>2.4.3</t>
  </si>
  <si>
    <t>m³c</t>
  </si>
  <si>
    <t>NICHOS</t>
  </si>
  <si>
    <t>Zapata  0.30x0.25 (2Ø3/8", Ø3/8" a 0.25m )</t>
  </si>
  <si>
    <t>Refuerzo (0.10 x 0.15) 2Ø3/8" , Est. Ø3/8" @0.15m</t>
  </si>
  <si>
    <t>Muro de bloque de 4" a cámaras llenas,  Ø3/8" @0.40</t>
  </si>
  <si>
    <t>Fraguache en muros, vigas</t>
  </si>
  <si>
    <t xml:space="preserve">Pañete maestreado en vigas </t>
  </si>
  <si>
    <t>Losa maciza de techo e=0.20m, Ø3/8" @0.20m. Ø3/8" @0.25m temp.</t>
  </si>
  <si>
    <t>Losa maciza entrepisos e=0.10m, Ø3/8" @0.20m. Ø3/8" @0.25m temp.</t>
  </si>
  <si>
    <t xml:space="preserve">Tapa de hormigón 0.80x0.80 </t>
  </si>
  <si>
    <t xml:space="preserve">P1, P2  Doble flotante vidrio templado (2.00x3.10) </t>
  </si>
  <si>
    <t xml:space="preserve">Puerta aluminio P92 y vidrio claro  </t>
  </si>
  <si>
    <t xml:space="preserve">Corredera de aluminio P92 y vidrio blue-green:  </t>
  </si>
  <si>
    <t xml:space="preserve">Vidrio fijo en perfil P92 y vidrio blue-green   </t>
  </si>
  <si>
    <t xml:space="preserve">Relleno compactado con material producto de la  excavación. </t>
  </si>
  <si>
    <t>Bote de material</t>
  </si>
  <si>
    <t>SUMINISTRO Y COLOCACIÓN DE TUBERÍAS
incluye: transporte interno, bajada  a la zanja, suministro y colocación de piezas y materiales menores, etc.</t>
  </si>
  <si>
    <t xml:space="preserve">Tubería PVC  3/4" x 19', Polipropileno PN-20 </t>
  </si>
  <si>
    <t>M</t>
  </si>
  <si>
    <t xml:space="preserve">Tubería PVC  1" x 19', Polipropileno PN-20 </t>
  </si>
  <si>
    <t>Tubería PVC  1-1/2" x 19', SDR-26 con junta elastica</t>
  </si>
  <si>
    <t>Tubería PVC  2" x 19', SDR-26 con junta elastica</t>
  </si>
  <si>
    <t>Tubería PVC  3" x 19', SDR-26 con junta elastica</t>
  </si>
  <si>
    <t>Valvula de paso de bola en bronce de 3/4"</t>
  </si>
  <si>
    <t>Valvula de paso de bola en bronce de 1"</t>
  </si>
  <si>
    <t>Valvula de paso de bola en bronce de 1-1/2"</t>
  </si>
  <si>
    <t>Valvula de paso de bola en bronce de 2"</t>
  </si>
  <si>
    <t xml:space="preserve">Valvula de paso mariposa platillada de 3" </t>
  </si>
  <si>
    <t>SUMINISTRO DE AGUA POTABLE (TUBERIAS SOTERRADAS (RED EXTERIOR)</t>
  </si>
  <si>
    <t>Mᶟ</t>
  </si>
  <si>
    <t>suministro y colocación de tuberías
incluye: transporte interno, bajada  a la zanja, suministro y colocación de piezas y materiales menores, etc.</t>
  </si>
  <si>
    <t>DRENAJE PLUVIAL</t>
  </si>
  <si>
    <t>Obra Civil Imbornales</t>
  </si>
  <si>
    <t>Imbornal. Incluye: losa de fondo, Muros de Bloks de 6", Tapa Liviana de Hierro Fundido, Conexión para tuberías", Terminación de Superficies, movimiento de tierra, materiales menores y mano de obra según detalles y especificaciones.</t>
  </si>
  <si>
    <t>Registro de captación con rejilla sin Filtrante, en area verde. Incluye: losa de fondo, Muros de Bloks de 6", Parrilla Hierro Fundido, Conexión para tuberías, Terminación de Superficies, movimiento de tierra, materiales menores y mano de obra según detalles y especificaciones.</t>
  </si>
  <si>
    <t>Registro de captación con rejilla sin Filtrante en conten. Incluye: losa de fondo, Muros de Bloks de 6", Parrilla Hierro Fundido, Conexión para tuberías, Terminación de Superficies, movimiento de tierra, materiales menores y mano de obra según detalles y especificaciones.</t>
  </si>
  <si>
    <t>Registro desarenador sin Filtrante. Incluye: losa de fondo, Muros de Bloks de 6", Conexión para tuberías", Terminación de Superficies, movimiento de tierra, materiales menores y mano de obra según detalles y especificaciones.</t>
  </si>
  <si>
    <t>Registro desarenador con Filtrante. Incluye: losa de fondo, Muros de Bloks de 6", Conexión para tuberías", Terminación de Superficies,, Filtrante de 12" PVC SDR-26 de 125 pies, movimiento de tierra, materiales menores y mano de obra según detalles y especificaciones.</t>
  </si>
  <si>
    <t>Registro de inspección (cajas de inspección). Incluye: losa de fondo, Muros de Bloks de 6", Conexión para tuberías", Terminación de Superficies, movimiento de tierra, materiales menores y mano de obra según detalles y especificaciones.</t>
  </si>
  <si>
    <t>MOVIMIENTO DE TIERRAS</t>
  </si>
  <si>
    <t>Tubería PVC  3" x 19', SDR-32.5 con junta elastica</t>
  </si>
  <si>
    <t>Tubería PVC  4" x 19', SDR-32.5 con junta elastica</t>
  </si>
  <si>
    <t>Tubería PVC  6" x 19', SDR-41 con junta elastica</t>
  </si>
  <si>
    <t>Tubería PVC  8" x 19', SDR-41 con junta elastica</t>
  </si>
  <si>
    <t>Tubería PVC  10" x 19', SDR-41 con junta elastica</t>
  </si>
  <si>
    <t>Tubería PVC  12" x 19', SDR-41 con junta elastica</t>
  </si>
  <si>
    <t>Tubería PVC  16" x 19', SDR-41 con junta elastica</t>
  </si>
  <si>
    <t>Tubería PVC  18" x 19', SDR-41 con junta elastica</t>
  </si>
  <si>
    <t>Tubería PVC  24" x 19', SDR-41 con junta elastica</t>
  </si>
  <si>
    <t>Trampa de grasa. Incluye: losa de fondo, Muros de Bloks de 6", Tapa Liviana de Hierro Fundido, Conexión para tuberías", Terminación de Superficies, movimiento de tierra, materiales menores y mano de obra según detalles y especificaciones.</t>
  </si>
  <si>
    <t>DRENAJE SANITARIO</t>
  </si>
  <si>
    <t>Tubería PVC  4" x 19', SDR-32.5</t>
  </si>
  <si>
    <t>Tubería PVC  6" x 19', SDR-32.5</t>
  </si>
  <si>
    <t>Prof, de 1.00 m @ 1.50 m</t>
  </si>
  <si>
    <t>Prof, de 1.51 m @ 2.00 m</t>
  </si>
  <si>
    <t>Filtro FAFA (Unidad de Tratamiento septico) incluye pozo filtrante de 10" en tuberia de hierro negro profundidad 125 pies</t>
  </si>
  <si>
    <t>Tuberia Polipropileno 1/2" PN 20</t>
  </si>
  <si>
    <t>Tuberia Polipropileno 3/4" PN 20</t>
  </si>
  <si>
    <t>Tuberia Polipropileno 1" PN 20</t>
  </si>
  <si>
    <t>Tuberia Polipropileno 1 1/2" PN-20</t>
  </si>
  <si>
    <t>Válvulas VP Tuberias 3/4"</t>
  </si>
  <si>
    <t>Válvulas VP Tuberias 1-1/2"</t>
  </si>
  <si>
    <t>Tubería PVC  2" x 19', SDR-32.5</t>
  </si>
  <si>
    <t>Tubería PVC  3" x 19', SDR-32.5</t>
  </si>
  <si>
    <t>AGUA POTABLE (REDES INTERNAS)</t>
  </si>
  <si>
    <t xml:space="preserve">DRENAJE (REDES INTERNAS) </t>
  </si>
  <si>
    <t>Suministro y colocación de tuberías incluye: transporte interno, bajada  a la zanja, suministro y colocación de piezas y materiales menores, etc.</t>
  </si>
  <si>
    <t>Cajas de valvulas para exterior:
incluye: suministro y colocacion de caja de valvula y valvula de paso con materiales menores para su instalacion según detalles y especificaciones.</t>
  </si>
  <si>
    <t>Registros sanitarioasen blocks:
Incluye suministro de blocks, losa de fondo, Tapa, Terminación de Superficies, movimiento de tierras, materiales menores y mano de obra según detalles y especificaciones.</t>
  </si>
  <si>
    <t>Tuberías soterradas</t>
  </si>
  <si>
    <t>POZO DE CAPTACION</t>
  </si>
  <si>
    <t>Tuberia Polipropileno 2" PN 20</t>
  </si>
  <si>
    <t>Tuberia hierro galvanizado 2" x 20'</t>
  </si>
  <si>
    <t>CONSTRUCCION  DE POZO PROFUNDIDAD (125 PIES, ENCAMISADO EN 8" Y PERFORADO EN 10")</t>
  </si>
  <si>
    <t>Construccion de Pozo</t>
  </si>
  <si>
    <t xml:space="preserve">Aforo y Analisis </t>
  </si>
  <si>
    <t>SUMINISTRO Y COLOCACION DE ELECTROBOMBA POZO
incluye: transporte interno, suministro y colocación de piezas, paneles electricos y materiales menores, etc.</t>
  </si>
  <si>
    <t xml:space="preserve">S10970 Motores Sumergibles ¨FRANKLIN ELECTRIC¨ 5 HP, 230 Voltios, trifasicos, 60 C., F.S 1.24.6, o Similar </t>
  </si>
  <si>
    <t>AW21-2 controles de nivel para pozos 208/230 V,con par de electrodo AW-22</t>
  </si>
  <si>
    <t>Panel de control para motores sumergible FRANKLIN ELECTRIC  5HP, 230 V, 3 fases, .  Incluye :  Breaker CUTLER HAMMER 45 Amps., 3 polos 230 V,  Contactor ¨ CUTELER HAMMER¨  ( 45  AMPS) .bobina 230 Volt - .   Selector  manual -Parada-Automatico , - Supresor de picos,  -  .   Selector  manual -Parada-Automatico, Supresor de picos, cubierta termoplastica</t>
  </si>
  <si>
    <t>EQUIPOS DE BOMBEO  PARA CISTERNA AGUA POTABLE</t>
  </si>
  <si>
    <t>Panel de control para dos electrobombas de 10 HP, para un sistema de presion constante velocidad variable, VDF, con controles de nivel, por interruptores tipo flota, transducores de presion, interruptor termomagnetico,.</t>
  </si>
  <si>
    <t>Tanque precargado construido en fibra de vidrio con membrana reemplazable, marca  " WELL- MATE", Volumen 120 Galones.</t>
  </si>
  <si>
    <t>Manómetro inmerso en glicerina 0-150 P.S.I.</t>
  </si>
  <si>
    <t>EQUIPOS DE BOMBEO PARA FUENTES</t>
  </si>
  <si>
    <t>SUMINISTRO Y COLOCACION DE ELECTROBOMBA SUMERGIBLE
incluye: transporte interno, suministro y colocación de piezas, paneles electricos y materiales menores, etc.</t>
  </si>
  <si>
    <t xml:space="preserve">Suministro electrobomba sumergible descarga  Ø1-1/2", de 1/2 HP, GOULDS  o Similar.   </t>
  </si>
  <si>
    <t>Brigada Topográfica con Estación Total - Todo Costo</t>
  </si>
  <si>
    <t>nml</t>
  </si>
  <si>
    <t>Escalinata Frontal y Posterior en porcelanato, ancho=1.00m</t>
  </si>
  <si>
    <t>Escalinata frontal en porcelanato</t>
  </si>
  <si>
    <t>Escalones posteriores en porcelanato</t>
  </si>
  <si>
    <t>Revestimiento de cotalina en fachada</t>
  </si>
  <si>
    <t>Revestimiento en piedra de lajas en muros frontales</t>
  </si>
  <si>
    <t xml:space="preserve">Pañete en columnas </t>
  </si>
  <si>
    <t>Columnas CC3 (0.20 x 0.40) 8Ø1/2" , Est. Ø3/8" @0.15m (432und)</t>
  </si>
  <si>
    <t>CISTERNA 3.10*10.00*3.15 (25,000 GL)</t>
  </si>
  <si>
    <t>AW15-10A Cable sumergible calibre N- 10, 4 hilos, (AMARILLO) ¨Kalas¨ U:S:A 150.00 pies</t>
  </si>
  <si>
    <t>2.2.5</t>
  </si>
  <si>
    <t>2.2.6</t>
  </si>
  <si>
    <t>2.3.1</t>
  </si>
  <si>
    <t>2.4.4</t>
  </si>
  <si>
    <t>2.4.5</t>
  </si>
  <si>
    <t>2.4.6</t>
  </si>
  <si>
    <t>Bote material extraido (E=1.25)</t>
  </si>
  <si>
    <t>1.1.1</t>
  </si>
  <si>
    <t>1.1.2</t>
  </si>
  <si>
    <t>1.1.3</t>
  </si>
  <si>
    <t>1.1.4</t>
  </si>
  <si>
    <t>1.1.5</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</si>
  <si>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</si>
  <si>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</si>
  <si>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</si>
  <si>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</si>
  <si>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</si>
  <si>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</si>
  <si>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</si>
  <si>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</si>
  <si>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</si>
  <si>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</si>
  <si>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</si>
  <si>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</si>
  <si>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</si>
  <si>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</si>
  <si>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</si>
  <si>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</si>
  <si>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</si>
  <si>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</si>
  <si>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</si>
  <si>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</si>
  <si>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</si>
  <si>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</si>
  <si>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</si>
  <si>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</si>
  <si>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</si>
  <si>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</si>
  <si>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</si>
  <si>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</si>
  <si>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</si>
  <si>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</si>
  <si>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2.6.1</t>
  </si>
  <si>
    <t>2.6.2</t>
  </si>
  <si>
    <t>2.6.3</t>
  </si>
  <si>
    <t>2.6.4</t>
  </si>
  <si>
    <t>2.6.5</t>
  </si>
  <si>
    <t>2.6.6</t>
  </si>
  <si>
    <t>2.7.1</t>
  </si>
  <si>
    <t>2.7.2</t>
  </si>
  <si>
    <t>2.7.3</t>
  </si>
  <si>
    <t>2.7.4</t>
  </si>
  <si>
    <t>2.7.5</t>
  </si>
  <si>
    <t>2.8.1</t>
  </si>
  <si>
    <t>2.8.3</t>
  </si>
  <si>
    <t>2.9.1</t>
  </si>
  <si>
    <t>2.9.2</t>
  </si>
  <si>
    <t>2.9.3</t>
  </si>
  <si>
    <t>2.9.4</t>
  </si>
  <si>
    <t>2.10.1</t>
  </si>
  <si>
    <t>2.10.2</t>
  </si>
  <si>
    <t>2.10.3</t>
  </si>
  <si>
    <t>2.11.1</t>
  </si>
  <si>
    <t>2.11.2</t>
  </si>
  <si>
    <t>2.11.3</t>
  </si>
  <si>
    <t>2.11.4</t>
  </si>
  <si>
    <t>2.12.1</t>
  </si>
  <si>
    <t>2.12.2</t>
  </si>
  <si>
    <t>2.12.3</t>
  </si>
  <si>
    <t>2.12.4</t>
  </si>
  <si>
    <t>2.12.5</t>
  </si>
  <si>
    <t>2.12.6</t>
  </si>
  <si>
    <t>P17, P20, P21 polimetal en caia de baños (0.70x2.10)</t>
  </si>
  <si>
    <t>2.12.7</t>
  </si>
  <si>
    <t>2.12.8</t>
  </si>
  <si>
    <t>2.12.9</t>
  </si>
  <si>
    <t>2.13.1</t>
  </si>
  <si>
    <t>2.13.2</t>
  </si>
  <si>
    <t>2.13.3</t>
  </si>
  <si>
    <t>2.13.4</t>
  </si>
  <si>
    <t>2.13.5</t>
  </si>
  <si>
    <t>2.13.6</t>
  </si>
  <si>
    <t>2.13.7</t>
  </si>
  <si>
    <t>2.13.8</t>
  </si>
  <si>
    <t>2.13.9</t>
  </si>
  <si>
    <t>2.13.10</t>
  </si>
  <si>
    <t>2.13.11</t>
  </si>
  <si>
    <t>2.13.12</t>
  </si>
  <si>
    <t>2.13.13</t>
  </si>
  <si>
    <t>2.14.1</t>
  </si>
  <si>
    <t>2.15.1</t>
  </si>
  <si>
    <t>2.15.2</t>
  </si>
  <si>
    <t>2.15.3</t>
  </si>
  <si>
    <t>2.15.4</t>
  </si>
  <si>
    <t>2.15.5</t>
  </si>
  <si>
    <t>2.15.6</t>
  </si>
  <si>
    <t>2.15.7</t>
  </si>
  <si>
    <t>2.15.8</t>
  </si>
  <si>
    <t>2.15.9</t>
  </si>
  <si>
    <t>2.15.10</t>
  </si>
  <si>
    <t>2.15.11</t>
  </si>
  <si>
    <t>2.15.12</t>
  </si>
  <si>
    <t>2.15.13</t>
  </si>
  <si>
    <t>2.15.14</t>
  </si>
  <si>
    <t>2.15.15</t>
  </si>
  <si>
    <t>2.15.16</t>
  </si>
  <si>
    <t>2.15.17</t>
  </si>
  <si>
    <t>2.15.18</t>
  </si>
  <si>
    <t>2.15.19</t>
  </si>
  <si>
    <t>2.15.20</t>
  </si>
  <si>
    <t>2.15.21</t>
  </si>
  <si>
    <t>2.15.22</t>
  </si>
  <si>
    <t>2.15.23</t>
  </si>
  <si>
    <t>2.15.24.</t>
  </si>
  <si>
    <t>2.15.25</t>
  </si>
  <si>
    <t>2.15.26</t>
  </si>
  <si>
    <t>2.15.27</t>
  </si>
  <si>
    <t>2.15.28</t>
  </si>
  <si>
    <t>2.15.29</t>
  </si>
  <si>
    <t>2.15.30</t>
  </si>
  <si>
    <t>2.16.1</t>
  </si>
  <si>
    <t>2.16.2</t>
  </si>
  <si>
    <t>2.16.3</t>
  </si>
  <si>
    <t>2.16.4</t>
  </si>
  <si>
    <t>2.16.5</t>
  </si>
  <si>
    <t>2.16.6</t>
  </si>
  <si>
    <t>2.16.7</t>
  </si>
  <si>
    <t>2.16.8</t>
  </si>
  <si>
    <t>2.16.9</t>
  </si>
  <si>
    <t>2.16.10</t>
  </si>
  <si>
    <t>2.17.1</t>
  </si>
  <si>
    <t>2.17.2</t>
  </si>
  <si>
    <t>2.17.3</t>
  </si>
  <si>
    <t>2.17.4</t>
  </si>
  <si>
    <t>2.17.5</t>
  </si>
  <si>
    <t>2.17.6</t>
  </si>
  <si>
    <t>2.17.7</t>
  </si>
  <si>
    <t>2.17.8</t>
  </si>
  <si>
    <t>3.1.1</t>
  </si>
  <si>
    <t>4.1.2</t>
  </si>
  <si>
    <t>4.2.1</t>
  </si>
  <si>
    <t>4.2.2</t>
  </si>
  <si>
    <t>4.2.3</t>
  </si>
  <si>
    <t>4.3.1</t>
  </si>
  <si>
    <t>4.4.1</t>
  </si>
  <si>
    <t>4.4.2</t>
  </si>
  <si>
    <t>4.4.3</t>
  </si>
  <si>
    <t>4.5.1</t>
  </si>
  <si>
    <t>4.5.2</t>
  </si>
  <si>
    <t>4.5.3</t>
  </si>
  <si>
    <t>4.6.1</t>
  </si>
  <si>
    <t>4.7.1</t>
  </si>
  <si>
    <t>4.7.2</t>
  </si>
  <si>
    <t>4.7.3</t>
  </si>
  <si>
    <t>4.7.4</t>
  </si>
  <si>
    <t>4.8.1</t>
  </si>
  <si>
    <t>4.8.2</t>
  </si>
  <si>
    <t>4.8.3</t>
  </si>
  <si>
    <t>4.8.4</t>
  </si>
  <si>
    <t>4.9.1</t>
  </si>
  <si>
    <t>4.9.2</t>
  </si>
  <si>
    <t>4.10.1</t>
  </si>
  <si>
    <t>V</t>
  </si>
  <si>
    <t>5.1.1</t>
  </si>
  <si>
    <t>5.1.2</t>
  </si>
  <si>
    <t>5.2.1</t>
  </si>
  <si>
    <t>5.2.2</t>
  </si>
  <si>
    <t>5.2.3</t>
  </si>
  <si>
    <t>5.3.1</t>
  </si>
  <si>
    <t>5.4.1</t>
  </si>
  <si>
    <t>5.4.2</t>
  </si>
  <si>
    <t>5.5.1</t>
  </si>
  <si>
    <t>5.5.2</t>
  </si>
  <si>
    <t>5.5.3</t>
  </si>
  <si>
    <t>5.6.2</t>
  </si>
  <si>
    <t>5.6.1</t>
  </si>
  <si>
    <t>5.7.1</t>
  </si>
  <si>
    <t>5.7.2</t>
  </si>
  <si>
    <t>5.7.3</t>
  </si>
  <si>
    <t>5.7.4</t>
  </si>
  <si>
    <t>5.8.1</t>
  </si>
  <si>
    <t>5.8.2</t>
  </si>
  <si>
    <t>5.9.1</t>
  </si>
  <si>
    <t>5.9.2</t>
  </si>
  <si>
    <t>5.9.3</t>
  </si>
  <si>
    <t>5.10.1</t>
  </si>
  <si>
    <t>5.10.2</t>
  </si>
  <si>
    <t>5.10.3</t>
  </si>
  <si>
    <t>5.12.1</t>
  </si>
  <si>
    <t>VI</t>
  </si>
  <si>
    <t>6.1.1</t>
  </si>
  <si>
    <t>6.1.2</t>
  </si>
  <si>
    <t>6.2.1</t>
  </si>
  <si>
    <t>6.2.2</t>
  </si>
  <si>
    <t>6.3.1</t>
  </si>
  <si>
    <t>6.4.1</t>
  </si>
  <si>
    <t>6.4.2</t>
  </si>
  <si>
    <t>6.6.1</t>
  </si>
  <si>
    <t>6.6.2</t>
  </si>
  <si>
    <t>6.7.1</t>
  </si>
  <si>
    <t>6.7.2</t>
  </si>
  <si>
    <t>6.8.1</t>
  </si>
  <si>
    <t>6.9.1</t>
  </si>
  <si>
    <t>6.10.1</t>
  </si>
  <si>
    <t>6.10.2</t>
  </si>
  <si>
    <t>VII</t>
  </si>
  <si>
    <t>VIII</t>
  </si>
  <si>
    <t>8.1.1</t>
  </si>
  <si>
    <t>8.1.2</t>
  </si>
  <si>
    <t>8.2.1</t>
  </si>
  <si>
    <t>8.2.2</t>
  </si>
  <si>
    <t>8.2.3</t>
  </si>
  <si>
    <t>8.3.1</t>
  </si>
  <si>
    <t>8.5.1</t>
  </si>
  <si>
    <t>8.5.2</t>
  </si>
  <si>
    <t>8.5.3</t>
  </si>
  <si>
    <t>8.6.1</t>
  </si>
  <si>
    <t>8.7.1</t>
  </si>
  <si>
    <t>8.8.1</t>
  </si>
  <si>
    <t>8.8.2</t>
  </si>
  <si>
    <t>IX</t>
  </si>
  <si>
    <t>9.1.1</t>
  </si>
  <si>
    <t>9.2.1</t>
  </si>
  <si>
    <t>9.2.2</t>
  </si>
  <si>
    <t>9.3.1</t>
  </si>
  <si>
    <t>9.4.1</t>
  </si>
  <si>
    <t>9.4.2</t>
  </si>
  <si>
    <t>9.5.1</t>
  </si>
  <si>
    <t>9.5.2</t>
  </si>
  <si>
    <t>9.6.1</t>
  </si>
  <si>
    <t>9.7.1</t>
  </si>
  <si>
    <t>9.7.2</t>
  </si>
  <si>
    <t>9.7.3</t>
  </si>
  <si>
    <t>9.7.4</t>
  </si>
  <si>
    <t>9.8.1</t>
  </si>
  <si>
    <t>9.9.1</t>
  </si>
  <si>
    <t>9.10.1</t>
  </si>
  <si>
    <t>9.10.2</t>
  </si>
  <si>
    <t>X</t>
  </si>
  <si>
    <t>p.a</t>
  </si>
  <si>
    <t>XI</t>
  </si>
  <si>
    <t>XII</t>
  </si>
  <si>
    <t xml:space="preserve">EQUIPOS DE BOMBEOS </t>
  </si>
  <si>
    <t>SUMINISTRO Y COLOCACIÓN DE EQUIPOS DE BOMBEO PARA CISTERNA PRESIÓN CONSTANTE VELOCIDAD VARIABLE
incluye: transporte interno, suministro y colocación de piezas, paneles electricos y materiales menores, etc.</t>
  </si>
  <si>
    <t>Tala y bote de árboles</t>
  </si>
  <si>
    <t>1.1.6</t>
  </si>
  <si>
    <t>Relleno compactado con material granzote con equipo manual H=.40-0.60mts</t>
  </si>
  <si>
    <t>Relleno compactado con material granzote con equipo manual H=0.10mts</t>
  </si>
  <si>
    <t>Relleno compactado con material granzote con equipo manual H=0.15mts</t>
  </si>
  <si>
    <t>Relleno compactado en área con material granzote con equipo l H=0.50mts</t>
  </si>
  <si>
    <t>Relleno compactado con material granzote con equipo manual H=0.475mts</t>
  </si>
  <si>
    <t>COSTOS INDIRECTOS</t>
  </si>
  <si>
    <t xml:space="preserve">Pañete en muros </t>
  </si>
  <si>
    <t>VERJA METÁLICA</t>
  </si>
  <si>
    <t>Verja metálica</t>
  </si>
  <si>
    <t>Suministro electrobomba sumergible  (Acero inoxidable), 135  pies de TDH, multietapa, descarga  Ø2", con Check integrado, GOULDS  o Similar.   (según cotización)</t>
  </si>
  <si>
    <t>Electrobomba Centrifuga Mono Bloques, ( 60 P.S.I.), 3,500 RPM,Motor  10 HP, 208-230/460V,  TRifásico, 60C, (según cotización)</t>
  </si>
  <si>
    <t>Suministro electrobomba sumergible descarga  Ø2", de 2 HP, GOULDS  o Similar.   (según cotización)</t>
  </si>
  <si>
    <t>Verja de protección</t>
  </si>
  <si>
    <t>2.1.3</t>
  </si>
  <si>
    <t>Base (Primer  impermeabilizante 1 mano)</t>
  </si>
  <si>
    <t xml:space="preserve">Base en columnas (Primer  impermeabilizante 1 mano)
</t>
  </si>
  <si>
    <t>Alquiler de furgón  para oficina de 40 pies sobre chasis con baño</t>
  </si>
  <si>
    <t>mes</t>
  </si>
  <si>
    <t>Alquiler de vivienda (inc. Servicios)</t>
  </si>
  <si>
    <t>Alquler de baños  portátiles (6und )</t>
  </si>
  <si>
    <t>Suministro provisional de energía eléctrica</t>
  </si>
  <si>
    <t>Cargas Sociales (Fondo de Pensiones y Jubiliaciones (Ley 6-86) 1%, Prestaciones 1%, Seguros2.5%)</t>
  </si>
  <si>
    <t>2.4.7</t>
  </si>
  <si>
    <t>IV</t>
  </si>
  <si>
    <t>3.1.2</t>
  </si>
  <si>
    <t>3.1.3</t>
  </si>
  <si>
    <t>3.2.1</t>
  </si>
  <si>
    <t>3.2.2</t>
  </si>
  <si>
    <t>3.2.3</t>
  </si>
  <si>
    <t>3.2.4</t>
  </si>
  <si>
    <t>3.2.5</t>
  </si>
  <si>
    <t>3.2.6</t>
  </si>
  <si>
    <t>3.2.7</t>
  </si>
  <si>
    <t>3.2.8</t>
  </si>
  <si>
    <t>3.3.1</t>
  </si>
  <si>
    <t>3.4.1</t>
  </si>
  <si>
    <t>3.4.2</t>
  </si>
  <si>
    <t>3.4.3</t>
  </si>
  <si>
    <t>3.4.4</t>
  </si>
  <si>
    <t>3.4.5</t>
  </si>
  <si>
    <t>3.4.6</t>
  </si>
  <si>
    <t>3.4.7</t>
  </si>
  <si>
    <t>3.4.8</t>
  </si>
  <si>
    <t>3.4.9</t>
  </si>
  <si>
    <t>3.4.10</t>
  </si>
  <si>
    <t>3.5.1</t>
  </si>
  <si>
    <t>3.5.2</t>
  </si>
  <si>
    <t>3.5.3</t>
  </si>
  <si>
    <t>3.5.4</t>
  </si>
  <si>
    <t>3.5.5</t>
  </si>
  <si>
    <t>3.5.6</t>
  </si>
  <si>
    <t>3.5.7</t>
  </si>
  <si>
    <t>3.5.8</t>
  </si>
  <si>
    <t>3.5.9</t>
  </si>
  <si>
    <t>3.6.1</t>
  </si>
  <si>
    <t>3.6.2</t>
  </si>
  <si>
    <t>3.6.3</t>
  </si>
  <si>
    <t>3.6.4</t>
  </si>
  <si>
    <t>3.6.5</t>
  </si>
  <si>
    <t>3.6.6</t>
  </si>
  <si>
    <t>3.7.1</t>
  </si>
  <si>
    <t>3.7.2</t>
  </si>
  <si>
    <t>3.7.3</t>
  </si>
  <si>
    <t>3.7.4</t>
  </si>
  <si>
    <t>3.7.5</t>
  </si>
  <si>
    <t>3.8.1</t>
  </si>
  <si>
    <t>3.8.2</t>
  </si>
  <si>
    <t>3.8.3</t>
  </si>
  <si>
    <t>3.8.4</t>
  </si>
  <si>
    <t>3.8.5</t>
  </si>
  <si>
    <t>3.8.6</t>
  </si>
  <si>
    <t>3.9.1</t>
  </si>
  <si>
    <t>3.9.2</t>
  </si>
  <si>
    <t>3.9.3</t>
  </si>
  <si>
    <t>3.10.1</t>
  </si>
  <si>
    <t>3.10.2</t>
  </si>
  <si>
    <t>3.10.3</t>
  </si>
  <si>
    <t>3.11.1</t>
  </si>
  <si>
    <t>3.11.2</t>
  </si>
  <si>
    <t>3.11.3</t>
  </si>
  <si>
    <t>3.11.4</t>
  </si>
  <si>
    <t>3.12.1</t>
  </si>
  <si>
    <t>3.12.2</t>
  </si>
  <si>
    <t>3.13.1</t>
  </si>
  <si>
    <t>3.13.2</t>
  </si>
  <si>
    <t>3.13.3</t>
  </si>
  <si>
    <t>3.13.4</t>
  </si>
  <si>
    <t>3.13.5</t>
  </si>
  <si>
    <t>3.13.6</t>
  </si>
  <si>
    <t>3.13.7</t>
  </si>
  <si>
    <t>3.13.8</t>
  </si>
  <si>
    <t>3.13.9</t>
  </si>
  <si>
    <t>3.13.10</t>
  </si>
  <si>
    <t>3.13.11</t>
  </si>
  <si>
    <t>3.13.12</t>
  </si>
  <si>
    <t>3.13.13</t>
  </si>
  <si>
    <t>3.13.14</t>
  </si>
  <si>
    <t>3.13.15</t>
  </si>
  <si>
    <t>3.13.16</t>
  </si>
  <si>
    <t>3.13.17</t>
  </si>
  <si>
    <t>3.13.18</t>
  </si>
  <si>
    <t>3.13.19</t>
  </si>
  <si>
    <t>3.13.20</t>
  </si>
  <si>
    <t>3.13.21</t>
  </si>
  <si>
    <t>3.13.22</t>
  </si>
  <si>
    <t>3.13.23</t>
  </si>
  <si>
    <t>3.13.24</t>
  </si>
  <si>
    <t>3.13.25</t>
  </si>
  <si>
    <t>3.13.26</t>
  </si>
  <si>
    <t>3.13.27</t>
  </si>
  <si>
    <t>3.13.28</t>
  </si>
  <si>
    <t>3.13.29</t>
  </si>
  <si>
    <t>4.1.1</t>
  </si>
  <si>
    <t>5.4.3</t>
  </si>
  <si>
    <t>5.6.3</t>
  </si>
  <si>
    <t>5.7.5</t>
  </si>
  <si>
    <t>5.7.6</t>
  </si>
  <si>
    <t>5.8.3</t>
  </si>
  <si>
    <t>5.9.4</t>
  </si>
  <si>
    <t>5.10.4</t>
  </si>
  <si>
    <t>5.11.1</t>
  </si>
  <si>
    <t>5.12.2</t>
  </si>
  <si>
    <t>5.12.3</t>
  </si>
  <si>
    <t>5.13.1</t>
  </si>
  <si>
    <t>5.13.2</t>
  </si>
  <si>
    <t>5.13.3</t>
  </si>
  <si>
    <t>5.13.4</t>
  </si>
  <si>
    <t>5.13.5</t>
  </si>
  <si>
    <t>5.13.6</t>
  </si>
  <si>
    <t>5.13.7</t>
  </si>
  <si>
    <t>5.13.8</t>
  </si>
  <si>
    <t>5.13.9</t>
  </si>
  <si>
    <t>5.13.10</t>
  </si>
  <si>
    <t>5.13.11</t>
  </si>
  <si>
    <t>5.13.12</t>
  </si>
  <si>
    <t>5.13.13.</t>
  </si>
  <si>
    <t>5.13.14</t>
  </si>
  <si>
    <t>5.13.15</t>
  </si>
  <si>
    <t>5.13.16</t>
  </si>
  <si>
    <t>5.13.17</t>
  </si>
  <si>
    <t>5.13.18</t>
  </si>
  <si>
    <t>5.13.19</t>
  </si>
  <si>
    <t>5.13.20</t>
  </si>
  <si>
    <t>5.13.21</t>
  </si>
  <si>
    <t>5.13.22</t>
  </si>
  <si>
    <t>5.13.23</t>
  </si>
  <si>
    <t>5.14.1</t>
  </si>
  <si>
    <t>6.5.1</t>
  </si>
  <si>
    <t>6.5.2</t>
  </si>
  <si>
    <t>Instalación eléctrica general (Ver detalle en plano)</t>
  </si>
  <si>
    <t>8.1.3</t>
  </si>
  <si>
    <t>8.1.4</t>
  </si>
  <si>
    <t>8.1.5</t>
  </si>
  <si>
    <t>8.1.6</t>
  </si>
  <si>
    <t>8.1.7</t>
  </si>
  <si>
    <t>8.1.8</t>
  </si>
  <si>
    <t>8.1.9</t>
  </si>
  <si>
    <t>8.1.10</t>
  </si>
  <si>
    <t>8.1.11</t>
  </si>
  <si>
    <t>8.1.12</t>
  </si>
  <si>
    <t>8.1.13</t>
  </si>
  <si>
    <t>8.1.14</t>
  </si>
  <si>
    <t>8.1.15</t>
  </si>
  <si>
    <t>8.2.4</t>
  </si>
  <si>
    <t>8.2.5</t>
  </si>
  <si>
    <t>8.2.6</t>
  </si>
  <si>
    <t>8.2.7</t>
  </si>
  <si>
    <t>8.2.8</t>
  </si>
  <si>
    <t>8.2.9</t>
  </si>
  <si>
    <t>8.3.2</t>
  </si>
  <si>
    <t>8.3.3</t>
  </si>
  <si>
    <t>8.3.4</t>
  </si>
  <si>
    <t>8.3.5</t>
  </si>
  <si>
    <t>8.3.6</t>
  </si>
  <si>
    <t>8.3.7</t>
  </si>
  <si>
    <t>8.3.8</t>
  </si>
  <si>
    <t>8.3.9</t>
  </si>
  <si>
    <t>8.3.10</t>
  </si>
  <si>
    <t>8.3.11</t>
  </si>
  <si>
    <t>8..3.12</t>
  </si>
  <si>
    <t>8.3.12</t>
  </si>
  <si>
    <t>8..3.13</t>
  </si>
  <si>
    <t>8.3.13</t>
  </si>
  <si>
    <t>8..3.14</t>
  </si>
  <si>
    <t>8.3.14</t>
  </si>
  <si>
    <t>8..3.15</t>
  </si>
  <si>
    <t>8.3.15</t>
  </si>
  <si>
    <t>8.5.4</t>
  </si>
  <si>
    <t>8.5.5</t>
  </si>
  <si>
    <t>8.5.6</t>
  </si>
  <si>
    <t>8.5.7</t>
  </si>
  <si>
    <t>8.5.8</t>
  </si>
  <si>
    <t xml:space="preserve">PRESUPUESTO PRIMERA FASE
</t>
  </si>
  <si>
    <t>ABRIL 2019</t>
  </si>
  <si>
    <r>
      <t>Excavación</t>
    </r>
    <r>
      <rPr>
        <sz val="72"/>
        <color indexed="10"/>
        <rFont val="Arial Narrow"/>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</si>
</sst>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quot;RD$&quot;* #,##0.00_);_(&quot;RD$&quot;* \(#,##0.00\);_(&quot;RD$&quot;* &quot;-&quot;??_);_(@_)"/>
    <numFmt numFmtId="43" formatCode="_(* #,##0.00_);_(* \(#,##0.00\);_(* &quot;-&quot;??_);_(@_)"/>
    <numFmt numFmtId="164" formatCode="&quot;$&quot;#,##0_);\(&quot;$&quot;#,##0\)"/>
    <numFmt numFmtId="165" formatCode="_(&quot;$&quot;* #,##0.00_);_(&quot;$&quot;* \(#,##0.00\);_(&quot;$&quot;* &quot;-&quot;??_);_(@_)"/>
    <numFmt numFmtId="166" formatCode="&quot;$&quot;#,##0;\-&quot;$&quot;#,##0"/>
    <numFmt numFmtId="167" formatCode="_-&quot;$&quot;* #,##0.00_-;\-&quot;$&quot;* #,##0.00_-;_-&quot;$&quot;* &quot;-&quot;??_-;_-@_-"/>
    <numFmt numFmtId="168" formatCode="_-* #,##0.00_-;\-* #,##0.00_-;_-* &quot;-&quot;??_-;_-@_-"/>
    <numFmt numFmtId="169" formatCode="_-* #,##0.00\ _P_t_s_-;\-* #,##0.00\ _P_t_s_-;_-* &quot;-&quot;??\ _P_t_s_-;_-@_-"/>
    <numFmt numFmtId="170" formatCode="0.000"/>
    <numFmt numFmtId="171" formatCode="0.0000"/>
    <numFmt numFmtId="172" formatCode="0.00000"/>
    <numFmt numFmtId="173" formatCode="0_)"/>
    <numFmt numFmtId="174" formatCode="0.00_)"/>
    <numFmt numFmtId="175" formatCode="_-* #,##0.00\ _€_-;\-* #,##0.00\ _€_-;_-* &quot;-&quot;??\ _€_-;_-@_-"/>
    <numFmt numFmtId="176" formatCode="_-* #,##0.0000_-;\-* #,##0.0000_-;_-* &quot;-&quot;??_-;_-@_-"/>
    <numFmt numFmtId="177" formatCode="#,##0.0000_);\(#,##0.0000\)"/>
    <numFmt numFmtId="178" formatCode="#,##0.00\ &quot;€&quot;;\-#,##0.00\ &quot;€&quot;"/>
    <numFmt numFmtId="179" formatCode="_-&quot;RD$&quot;* #,##0.00_-;\-&quot;RD$&quot;* #,##0.00_-;_-&quot;RD$&quot;* &quot;-&quot;??_-;_-@_-"/>
    <numFmt numFmtId="180" formatCode="#,##0.0000"/>
    <numFmt numFmtId="181" formatCode="[$$-409]#,##0.00"/>
    <numFmt numFmtId="182" formatCode="#,##0.00\ _€"/>
    <numFmt numFmtId="183" formatCode="#,##0.00\ &quot;/m3&quot;"/>
    <numFmt numFmtId="184" formatCode="_([$€-2]* #,##0.00_);_([$€-2]* \(#,##0.00\);_([$€-2]* &quot;-&quot;??_)"/>
    <numFmt numFmtId="185" formatCode="&quot; &quot;#,##0.00&quot; &quot;;&quot; (&quot;#,##0.00&quot;)&quot;;&quot; -&quot;#&quot; &quot;;&quot; &quot;@&quot; &quot;"/>
    <numFmt numFmtId="186" formatCode="[$-409]General"/>
    <numFmt numFmtId="187" formatCode="#."/>
    <numFmt numFmtId="188" formatCode="#,##0.00000000000"/>
    <numFmt numFmtId="189" formatCode="#,##0.00\ &quot;M³S&quot;"/>
    <numFmt numFmtId="190" formatCode="_(* #,##0.000_);_(* \(#,##0.000\);_(* &quot;-&quot;??_);_(@_)"/>
    <numFmt numFmtId="191" formatCode="_(* #,##0\ &quot;pta&quot;_);_(* \(#,##0\ &quot;pta&quot;\);_(* &quot;-&quot;??\ &quot;pta&quot;_);_(@_)"/>
    <numFmt numFmtId="192" formatCode="0.0"/>
    <numFmt numFmtId="193" formatCode="&quot;RD$&quot;#,##0.00"/>
  </numFmts>
  <fonts count="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i/>
      <sz val="16"/>
      <name val="Helv"/>
    </font>
    <font>
      <sz val="10"/>
      <name val="Courier"/>
      <family val="3"/>
    </font>
    <font>
      <sz val="10"/>
      <name val="MS Sans Serif"/>
      <family val="2"/>
    </font>
    <font>
      <b/>
      <sz val="11"/>
      <color indexed="9"/>
      <name val="Calibri"/>
      <family val="2"/>
    </font>
    <font>
      <sz val="11"/>
      <color indexed="17"/>
      <name val="Calibri"/>
      <family val="2"/>
    </font>
    <font>
      <sz val="11"/>
      <color indexed="62"/>
      <name val="Calibri"/>
      <family val="2"/>
    </font>
    <font>
      <sz val="11"/>
      <color indexed="10"/>
      <name val="Calibri"/>
      <family val="2"/>
    </font>
    <font>
      <sz val="11"/>
      <color indexed="52"/>
      <name val="Calibri"/>
      <family val="2"/>
    </font>
    <font>
      <b/>
      <sz val="11"/>
      <color indexed="56"/>
      <name val="Calibri"/>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63"/>
      <name val="Calibri"/>
      <family val="2"/>
    </font>
    <font>
      <b/>
      <sz val="18"/>
      <color indexed="56"/>
      <name val="Cambria"/>
      <family val="2"/>
    </font>
    <font>
      <sz val="10"/>
      <name val="Arial"/>
      <family val="2"/>
    </font>
    <font>
      <sz val="10"/>
      <color indexed="8"/>
      <name val="Verdana"/>
      <family val="2"/>
    </font>
    <font>
      <b/>
      <sz val="10"/>
      <color indexed="8"/>
      <name val="Verdana"/>
      <family val="2"/>
    </font>
    <font>
      <sz val="10"/>
      <color indexed="9"/>
      <name val="Verdana"/>
      <family val="2"/>
    </font>
    <font>
      <b/>
      <sz val="11"/>
      <color indexed="10"/>
      <name val="Calibri"/>
      <family val="2"/>
    </font>
    <font>
      <b/>
      <sz val="11"/>
      <color indexed="62"/>
      <name val="Calibri"/>
      <family val="2"/>
    </font>
    <font>
      <b/>
      <sz val="11"/>
      <color indexed="8"/>
      <name val="Calibri"/>
      <family val="2"/>
    </font>
    <font>
      <sz val="10"/>
      <color theme="1"/>
      <name val="Arial1"/>
    </font>
    <font>
      <b/>
      <sz val="1"/>
      <color indexed="16"/>
      <name val="Courier"/>
      <family val="3"/>
    </font>
    <font>
      <sz val="1"/>
      <color indexed="16"/>
      <name val="Courier"/>
      <family val="3"/>
    </font>
    <font>
      <u/>
      <sz val="10"/>
      <color indexed="36"/>
      <name val="Arial"/>
      <family val="2"/>
    </font>
    <font>
      <sz val="10"/>
      <color indexed="36"/>
      <name val="MS Sans Serif"/>
      <family val="2"/>
    </font>
    <font>
      <u/>
      <sz val="10"/>
      <color indexed="12"/>
      <name val="Arial"/>
      <family val="2"/>
    </font>
    <font>
      <sz val="11"/>
      <color indexed="6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0"/>
      <color theme="1"/>
      <name val="Arial Narrow"/>
      <family val="2"/>
    </font>
    <font>
      <sz val="10"/>
      <color theme="1"/>
      <name val="Arial Narrow"/>
      <family val="2"/>
    </font>
    <font>
      <sz val="10"/>
      <name val="Arial Narrow"/>
      <family val="2"/>
    </font>
    <font>
      <sz val="9"/>
      <color indexed="81"/>
      <name val="Tahoma"/>
      <family val="2"/>
    </font>
    <font>
      <b/>
      <sz val="9"/>
      <color indexed="81"/>
      <name val="Tahoma"/>
      <family val="2"/>
    </font>
    <font>
      <b/>
      <sz val="10"/>
      <name val="Arial Narrow"/>
      <family val="2"/>
    </font>
    <font>
      <b/>
      <sz val="14"/>
      <color theme="1"/>
      <name val="Arial Narrow"/>
      <family val="2"/>
    </font>
    <font>
      <b/>
      <sz val="72"/>
      <color theme="1"/>
      <name val="Century Gothic"/>
      <family val="2"/>
    </font>
    <font>
      <sz val="72"/>
      <color theme="1"/>
      <name val="Arial Narrow"/>
      <family val="2"/>
    </font>
    <font>
      <b/>
      <sz val="48"/>
      <color theme="1"/>
      <name val="Arial Narrow"/>
      <family val="2"/>
    </font>
    <font>
      <sz val="48"/>
      <name val="Arial Narrow"/>
      <family val="2"/>
    </font>
    <font>
      <b/>
      <sz val="72"/>
      <color theme="2" tint="-0.89999084444715716"/>
      <name val="Arial Narrow"/>
      <family val="2"/>
    </font>
    <font>
      <b/>
      <sz val="72"/>
      <name val="Arial Narrow"/>
      <family val="2"/>
    </font>
    <font>
      <b/>
      <sz val="72"/>
      <color theme="1"/>
      <name val="Arial Narrow"/>
      <family val="2"/>
    </font>
    <font>
      <sz val="72"/>
      <name val="Arial Narrow"/>
      <family val="2"/>
    </font>
    <font>
      <sz val="72"/>
      <color indexed="10"/>
      <name val="Arial Narrow"/>
      <family val="2"/>
    </font>
    <font>
      <b/>
      <sz val="55"/>
      <color theme="1"/>
      <name val="Arial Narrow"/>
      <family val="2"/>
    </font>
    <font>
      <sz val="60"/>
      <name val="Arial Narrow"/>
      <family val="2"/>
    </font>
    <font>
      <b/>
      <sz val="60"/>
      <color theme="1"/>
      <name val="Arial Narrow"/>
      <family val="2"/>
    </font>
  </fonts>
  <fills count="46">
    <fill>
      <patternFill patternType="none"/>
    </fill>
    <fill>
      <patternFill patternType="gray125"/>
    </fill>
    <fill>
      <patternFill patternType="solid">
        <fgColor indexed="42"/>
      </patternFill>
    </fill>
    <fill>
      <patternFill patternType="solid">
        <fgColor indexed="47"/>
      </patternFill>
    </fill>
    <fill>
      <patternFill patternType="solid">
        <fgColor indexed="55"/>
      </patternFill>
    </fill>
    <fill>
      <patternFill patternType="solid">
        <fgColor indexed="26"/>
      </patternFill>
    </fill>
    <fill>
      <patternFill patternType="solid">
        <fgColor indexed="31"/>
      </patternFill>
    </fill>
    <fill>
      <patternFill patternType="solid">
        <fgColor indexed="45"/>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0"/>
        <bgColor indexed="64"/>
      </patternFill>
    </fill>
    <fill>
      <patternFill patternType="solid">
        <fgColor theme="3" tint="0.59999389629810485"/>
        <bgColor indexed="64"/>
      </patternFill>
    </fill>
    <fill>
      <patternFill patternType="solid">
        <fgColor indexed="43"/>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22"/>
        <bgColor indexed="22"/>
      </patternFill>
    </fill>
    <fill>
      <patternFill patternType="solid">
        <fgColor indexed="55"/>
        <bgColor indexed="55"/>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9"/>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lightUp">
        <fgColor indexed="9"/>
        <bgColor indexed="29"/>
      </patternFill>
    </fill>
    <fill>
      <patternFill patternType="solid">
        <fgColor indexed="31"/>
        <bgColor indexed="31"/>
      </patternFill>
    </fill>
    <fill>
      <patternFill patternType="solid">
        <fgColor indexed="56"/>
      </patternFill>
    </fill>
    <fill>
      <patternFill patternType="solid">
        <fgColor indexed="42"/>
        <bgColor indexed="42"/>
      </patternFill>
    </fill>
    <fill>
      <patternFill patternType="solid">
        <fgColor indexed="54"/>
      </patternFill>
    </fill>
    <fill>
      <patternFill patternType="solid">
        <fgColor theme="8" tint="0.79998168889431442"/>
        <bgColor indexed="64"/>
      </patternFill>
    </fill>
    <fill>
      <patternFill patternType="solid">
        <fgColor theme="7" tint="0.39997558519241921"/>
        <bgColor indexed="64"/>
      </patternFill>
    </fill>
    <fill>
      <patternFill patternType="solid">
        <fgColor theme="7" tint="0.79998168889431442"/>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s>
  <cellStyleXfs count="527">
    <xf numFmtId="0" fontId="0" fillId="0" borderId="0"/>
    <xf numFmtId="0" fontId="13" fillId="2" borderId="0" applyNumberFormat="0" applyBorder="0" applyAlignment="0" applyProtection="0"/>
    <xf numFmtId="0" fontId="12" fillId="4" borderId="2" applyNumberFormat="0" applyAlignment="0" applyProtection="0"/>
    <xf numFmtId="0" fontId="16" fillId="0" borderId="3" applyNumberFormat="0" applyFill="0" applyAlignment="0" applyProtection="0"/>
    <xf numFmtId="171" fontId="8" fillId="0" borderId="0" applyFont="0" applyFill="0" applyBorder="0" applyAlignment="0" applyProtection="0"/>
    <xf numFmtId="169" fontId="8" fillId="0" borderId="0" applyFont="0" applyFill="0" applyBorder="0" applyAlignment="0" applyProtection="0"/>
    <xf numFmtId="166" fontId="7" fillId="0" borderId="0" applyFont="0" applyFill="0" applyBorder="0" applyAlignment="0" applyProtection="0"/>
    <xf numFmtId="168" fontId="7" fillId="0" borderId="0" applyFont="0" applyFill="0" applyBorder="0" applyAlignment="0" applyProtection="0"/>
    <xf numFmtId="172" fontId="8" fillId="0" borderId="0" applyFont="0" applyFill="0" applyBorder="0" applyAlignment="0" applyProtection="0"/>
    <xf numFmtId="0" fontId="17" fillId="0" borderId="0" applyNumberFormat="0" applyFill="0" applyBorder="0" applyAlignment="0" applyProtection="0"/>
    <xf numFmtId="0" fontId="14" fillId="3" borderId="1" applyNumberFormat="0" applyAlignment="0" applyProtection="0"/>
    <xf numFmtId="44" fontId="7" fillId="0" borderId="0" applyFont="0" applyFill="0" applyBorder="0" applyAlignment="0" applyProtection="0"/>
    <xf numFmtId="44" fontId="8" fillId="0" borderId="0" applyFont="0" applyFill="0" applyBorder="0" applyAlignment="0" applyProtection="0"/>
    <xf numFmtId="44" fontId="7"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43" fontId="7" fillId="0" borderId="0" applyFont="0" applyFill="0" applyBorder="0" applyAlignment="0" applyProtection="0"/>
    <xf numFmtId="175"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5"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43" fontId="8"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6" fontId="8" fillId="0" borderId="0" applyFont="0" applyFill="0" applyBorder="0" applyAlignment="0" applyProtection="0"/>
    <xf numFmtId="174" fontId="9" fillId="0" borderId="0"/>
    <xf numFmtId="0" fontId="8" fillId="0" borderId="0"/>
    <xf numFmtId="0" fontId="8" fillId="0" borderId="0"/>
    <xf numFmtId="0" fontId="7" fillId="0" borderId="0"/>
    <xf numFmtId="0" fontId="7" fillId="0" borderId="0"/>
    <xf numFmtId="0" fontId="8" fillId="5" borderId="4" applyNumberFormat="0" applyFont="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5" fillId="0" borderId="0" applyNumberFormat="0" applyFill="0" applyBorder="0" applyAlignment="0" applyProtection="0"/>
    <xf numFmtId="44" fontId="7" fillId="0" borderId="0" applyFont="0" applyFill="0" applyBorder="0" applyAlignment="0" applyProtection="0"/>
    <xf numFmtId="168" fontId="18" fillId="0" borderId="0" applyFont="0" applyFill="0" applyBorder="0" applyAlignment="0" applyProtection="0"/>
    <xf numFmtId="176" fontId="7"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168" fontId="18"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75" fontId="7" fillId="0" borderId="0" applyFont="0" applyFill="0" applyBorder="0" applyAlignment="0" applyProtection="0"/>
    <xf numFmtId="9" fontId="18" fillId="0" borderId="0" applyFont="0" applyFill="0" applyBorder="0" applyAlignment="0" applyProtection="0"/>
    <xf numFmtId="167" fontId="18" fillId="0" borderId="0" applyFont="0" applyFill="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2"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3"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20" fillId="14"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21" borderId="0" applyNumberFormat="0" applyBorder="0" applyAlignment="0" applyProtection="0"/>
    <xf numFmtId="0" fontId="21" fillId="7" borderId="0" applyNumberFormat="0" applyBorder="0" applyAlignment="0" applyProtection="0"/>
    <xf numFmtId="0" fontId="22" fillId="22" borderId="1" applyNumberFormat="0" applyAlignment="0" applyProtection="0"/>
    <xf numFmtId="0" fontId="12" fillId="4" borderId="2"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8" fontId="7" fillId="0" borderId="0" applyFont="0" applyFill="0" applyBorder="0" applyAlignment="0" applyProtection="0"/>
    <xf numFmtId="0" fontId="23" fillId="0" borderId="0" applyNumberFormat="0" applyFill="0" applyBorder="0" applyAlignment="0" applyProtection="0"/>
    <xf numFmtId="0" fontId="13" fillId="2" borderId="0" applyNumberFormat="0" applyBorder="0" applyAlignment="0" applyProtection="0"/>
    <xf numFmtId="0" fontId="24" fillId="0" borderId="6" applyNumberFormat="0" applyFill="0" applyAlignment="0" applyProtection="0"/>
    <xf numFmtId="0" fontId="25"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4" fillId="3" borderId="1" applyNumberFormat="0" applyAlignment="0" applyProtection="0"/>
    <xf numFmtId="0" fontId="16" fillId="0" borderId="3" applyNumberFormat="0" applyFill="0" applyAlignment="0" applyProtection="0"/>
    <xf numFmtId="168" fontId="7" fillId="0" borderId="0" applyFont="0" applyFill="0" applyBorder="0" applyAlignment="0" applyProtection="0"/>
    <xf numFmtId="43" fontId="18" fillId="0" borderId="0" applyFont="0" applyFill="0" applyBorder="0" applyAlignment="0" applyProtection="0"/>
    <xf numFmtId="179" fontId="7" fillId="0" borderId="0" applyFont="0" applyFill="0" applyBorder="0" applyAlignment="0" applyProtection="0"/>
    <xf numFmtId="0" fontId="18" fillId="5" borderId="4" applyNumberFormat="0" applyFont="0" applyAlignment="0" applyProtection="0"/>
    <xf numFmtId="0" fontId="26" fillId="22" borderId="9" applyNumberFormat="0" applyAlignment="0" applyProtection="0"/>
    <xf numFmtId="0" fontId="27" fillId="0" borderId="0" applyNumberFormat="0" applyFill="0" applyBorder="0" applyAlignment="0" applyProtection="0"/>
    <xf numFmtId="0" fontId="15" fillId="0" borderId="0" applyNumberFormat="0" applyFill="0" applyBorder="0" applyAlignment="0" applyProtection="0"/>
    <xf numFmtId="169"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0" fontId="19" fillId="0" borderId="0"/>
    <xf numFmtId="168" fontId="7" fillId="0" borderId="0" applyFont="0" applyFill="0" applyBorder="0" applyAlignment="0" applyProtection="0"/>
    <xf numFmtId="0" fontId="7" fillId="0" borderId="0"/>
    <xf numFmtId="0" fontId="7" fillId="0" borderId="0"/>
    <xf numFmtId="0" fontId="6" fillId="0" borderId="0"/>
    <xf numFmtId="0" fontId="5" fillId="0" borderId="0"/>
    <xf numFmtId="43" fontId="28" fillId="0" borderId="0" applyFont="0" applyFill="0" applyBorder="0" applyAlignment="0" applyProtection="0"/>
    <xf numFmtId="0" fontId="19" fillId="0" borderId="0"/>
    <xf numFmtId="0" fontId="11" fillId="0" borderId="0"/>
    <xf numFmtId="168"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171" fontId="7" fillId="0" borderId="0" applyFont="0" applyFill="0" applyBorder="0" applyAlignment="0" applyProtection="0"/>
    <xf numFmtId="169" fontId="7" fillId="0" borderId="0" applyFont="0" applyFill="0" applyBorder="0" applyAlignment="0" applyProtection="0"/>
    <xf numFmtId="172"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5"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76" fontId="7" fillId="0" borderId="0" applyFont="0" applyFill="0" applyBorder="0" applyAlignment="0" applyProtection="0"/>
    <xf numFmtId="167" fontId="7" fillId="0" borderId="0" applyFont="0" applyFill="0" applyBorder="0" applyAlignment="0" applyProtection="0"/>
    <xf numFmtId="0" fontId="4" fillId="0" borderId="0"/>
    <xf numFmtId="0" fontId="4" fillId="0" borderId="0"/>
    <xf numFmtId="0" fontId="7" fillId="5" borderId="4" applyNumberFormat="0" applyFont="0" applyAlignment="0" applyProtection="0"/>
    <xf numFmtId="0" fontId="7" fillId="5" borderId="4" applyNumberFormat="0" applyFont="0" applyAlignment="0" applyProtection="0"/>
    <xf numFmtId="9" fontId="7" fillId="0" borderId="0" applyFont="0" applyFill="0" applyBorder="0" applyAlignment="0" applyProtection="0"/>
    <xf numFmtId="0" fontId="7" fillId="0" borderId="0"/>
    <xf numFmtId="181" fontId="7" fillId="0" borderId="0"/>
    <xf numFmtId="43" fontId="7" fillId="0" borderId="0" applyFont="0" applyFill="0" applyBorder="0" applyAlignment="0" applyProtection="0"/>
    <xf numFmtId="0" fontId="3" fillId="0" borderId="0"/>
    <xf numFmtId="0" fontId="7" fillId="0" borderId="0"/>
    <xf numFmtId="0" fontId="11" fillId="0" borderId="0"/>
    <xf numFmtId="181" fontId="19" fillId="10" borderId="0" applyNumberFormat="0" applyBorder="0" applyAlignment="0" applyProtection="0"/>
    <xf numFmtId="181" fontId="19" fillId="10" borderId="0" applyNumberFormat="0" applyBorder="0" applyAlignment="0" applyProtection="0"/>
    <xf numFmtId="181" fontId="19" fillId="10" borderId="0" applyNumberFormat="0" applyBorder="0" applyAlignment="0" applyProtection="0"/>
    <xf numFmtId="181" fontId="19" fillId="11" borderId="0" applyNumberFormat="0" applyBorder="0" applyAlignment="0" applyProtection="0"/>
    <xf numFmtId="181" fontId="19" fillId="11" borderId="0" applyNumberFormat="0" applyBorder="0" applyAlignment="0" applyProtection="0"/>
    <xf numFmtId="181" fontId="19" fillId="11" borderId="0" applyNumberFormat="0" applyBorder="0" applyAlignment="0" applyProtection="0"/>
    <xf numFmtId="181" fontId="19" fillId="5" borderId="0" applyNumberFormat="0" applyBorder="0" applyAlignment="0" applyProtection="0"/>
    <xf numFmtId="181" fontId="19" fillId="5" borderId="0" applyNumberFormat="0" applyBorder="0" applyAlignment="0" applyProtection="0"/>
    <xf numFmtId="181" fontId="19" fillId="5" borderId="0" applyNumberFormat="0" applyBorder="0" applyAlignment="0" applyProtection="0"/>
    <xf numFmtId="181" fontId="19" fillId="3" borderId="0" applyNumberFormat="0" applyBorder="0" applyAlignment="0" applyProtection="0"/>
    <xf numFmtId="181" fontId="19" fillId="3" borderId="0" applyNumberFormat="0" applyBorder="0" applyAlignment="0" applyProtection="0"/>
    <xf numFmtId="181" fontId="19" fillId="3" borderId="0" applyNumberFormat="0" applyBorder="0" applyAlignment="0" applyProtection="0"/>
    <xf numFmtId="181" fontId="19" fillId="9" borderId="0" applyNumberFormat="0" applyBorder="0" applyAlignment="0" applyProtection="0"/>
    <xf numFmtId="181" fontId="19" fillId="9" borderId="0" applyNumberFormat="0" applyBorder="0" applyAlignment="0" applyProtection="0"/>
    <xf numFmtId="181" fontId="19" fillId="9" borderId="0" applyNumberFormat="0" applyBorder="0" applyAlignment="0" applyProtection="0"/>
    <xf numFmtId="181" fontId="19" fillId="5" borderId="0" applyNumberFormat="0" applyBorder="0" applyAlignment="0" applyProtection="0"/>
    <xf numFmtId="181" fontId="19" fillId="5" borderId="0" applyNumberFormat="0" applyBorder="0" applyAlignment="0" applyProtection="0"/>
    <xf numFmtId="181" fontId="19" fillId="5" borderId="0" applyNumberFormat="0" applyBorder="0" applyAlignment="0" applyProtection="0"/>
    <xf numFmtId="181" fontId="19" fillId="9" borderId="0" applyNumberFormat="0" applyBorder="0" applyAlignment="0" applyProtection="0"/>
    <xf numFmtId="181" fontId="19" fillId="9" borderId="0" applyNumberFormat="0" applyBorder="0" applyAlignment="0" applyProtection="0"/>
    <xf numFmtId="181" fontId="19" fillId="9" borderId="0" applyNumberFormat="0" applyBorder="0" applyAlignment="0" applyProtection="0"/>
    <xf numFmtId="181" fontId="19" fillId="11" borderId="0" applyNumberFormat="0" applyBorder="0" applyAlignment="0" applyProtection="0"/>
    <xf numFmtId="181" fontId="19" fillId="11" borderId="0" applyNumberFormat="0" applyBorder="0" applyAlignment="0" applyProtection="0"/>
    <xf numFmtId="181" fontId="19" fillId="11" borderId="0" applyNumberFormat="0" applyBorder="0" applyAlignment="0" applyProtection="0"/>
    <xf numFmtId="181" fontId="19" fillId="25" borderId="0" applyNumberFormat="0" applyBorder="0" applyAlignment="0" applyProtection="0"/>
    <xf numFmtId="181" fontId="19" fillId="25" borderId="0" applyNumberFormat="0" applyBorder="0" applyAlignment="0" applyProtection="0"/>
    <xf numFmtId="181" fontId="19" fillId="25" borderId="0" applyNumberFormat="0" applyBorder="0" applyAlignment="0" applyProtection="0"/>
    <xf numFmtId="181" fontId="19" fillId="7" borderId="0" applyNumberFormat="0" applyBorder="0" applyAlignment="0" applyProtection="0"/>
    <xf numFmtId="181" fontId="19" fillId="7" borderId="0" applyNumberFormat="0" applyBorder="0" applyAlignment="0" applyProtection="0"/>
    <xf numFmtId="181" fontId="19" fillId="7" borderId="0" applyNumberFormat="0" applyBorder="0" applyAlignment="0" applyProtection="0"/>
    <xf numFmtId="181" fontId="19" fillId="9" borderId="0" applyNumberFormat="0" applyBorder="0" applyAlignment="0" applyProtection="0"/>
    <xf numFmtId="181" fontId="19" fillId="9" borderId="0" applyNumberFormat="0" applyBorder="0" applyAlignment="0" applyProtection="0"/>
    <xf numFmtId="181" fontId="19" fillId="9" borderId="0" applyNumberFormat="0" applyBorder="0" applyAlignment="0" applyProtection="0"/>
    <xf numFmtId="181" fontId="19" fillId="5" borderId="0" applyNumberFormat="0" applyBorder="0" applyAlignment="0" applyProtection="0"/>
    <xf numFmtId="181" fontId="19" fillId="5" borderId="0" applyNumberFormat="0" applyBorder="0" applyAlignment="0" applyProtection="0"/>
    <xf numFmtId="181" fontId="19" fillId="5" borderId="0" applyNumberFormat="0" applyBorder="0" applyAlignment="0" applyProtection="0"/>
    <xf numFmtId="181" fontId="20" fillId="9" borderId="0" applyNumberFormat="0" applyBorder="0" applyAlignment="0" applyProtection="0"/>
    <xf numFmtId="181" fontId="20" fillId="9" borderId="0" applyNumberFormat="0" applyBorder="0" applyAlignment="0" applyProtection="0"/>
    <xf numFmtId="181" fontId="20" fillId="9" borderId="0" applyNumberFormat="0" applyBorder="0" applyAlignment="0" applyProtection="0"/>
    <xf numFmtId="181" fontId="20" fillId="21" borderId="0" applyNumberFormat="0" applyBorder="0" applyAlignment="0" applyProtection="0"/>
    <xf numFmtId="181" fontId="20" fillId="21" borderId="0" applyNumberFormat="0" applyBorder="0" applyAlignment="0" applyProtection="0"/>
    <xf numFmtId="181" fontId="20" fillId="21" borderId="0" applyNumberFormat="0" applyBorder="0" applyAlignment="0" applyProtection="0"/>
    <xf numFmtId="181" fontId="20" fillId="13" borderId="0" applyNumberFormat="0" applyBorder="0" applyAlignment="0" applyProtection="0"/>
    <xf numFmtId="181" fontId="20" fillId="13" borderId="0" applyNumberFormat="0" applyBorder="0" applyAlignment="0" applyProtection="0"/>
    <xf numFmtId="181" fontId="20" fillId="13" borderId="0" applyNumberFormat="0" applyBorder="0" applyAlignment="0" applyProtection="0"/>
    <xf numFmtId="181" fontId="20" fillId="7" borderId="0" applyNumberFormat="0" applyBorder="0" applyAlignment="0" applyProtection="0"/>
    <xf numFmtId="181" fontId="20" fillId="7" borderId="0" applyNumberFormat="0" applyBorder="0" applyAlignment="0" applyProtection="0"/>
    <xf numFmtId="181" fontId="20" fillId="7" borderId="0" applyNumberFormat="0" applyBorder="0" applyAlignment="0" applyProtection="0"/>
    <xf numFmtId="181" fontId="20" fillId="9" borderId="0" applyNumberFormat="0" applyBorder="0" applyAlignment="0" applyProtection="0"/>
    <xf numFmtId="181" fontId="20" fillId="9" borderId="0" applyNumberFormat="0" applyBorder="0" applyAlignment="0" applyProtection="0"/>
    <xf numFmtId="181" fontId="20" fillId="9" borderId="0" applyNumberFormat="0" applyBorder="0" applyAlignment="0" applyProtection="0"/>
    <xf numFmtId="181" fontId="20" fillId="11" borderId="0" applyNumberFormat="0" applyBorder="0" applyAlignment="0" applyProtection="0"/>
    <xf numFmtId="181" fontId="20" fillId="11" borderId="0" applyNumberFormat="0" applyBorder="0" applyAlignment="0" applyProtection="0"/>
    <xf numFmtId="181" fontId="20" fillId="11"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31" fillId="28" borderId="0" applyNumberFormat="0" applyBorder="0" applyAlignment="0" applyProtection="0"/>
    <xf numFmtId="0" fontId="20" fillId="18"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31" fillId="30" borderId="0" applyNumberFormat="0" applyBorder="0" applyAlignment="0" applyProtection="0"/>
    <xf numFmtId="0" fontId="20" fillId="19" borderId="0" applyNumberFormat="0" applyBorder="0" applyAlignment="0" applyProtection="0"/>
    <xf numFmtId="0" fontId="29" fillId="26" borderId="0" applyNumberFormat="0" applyBorder="0" applyAlignment="0" applyProtection="0"/>
    <xf numFmtId="0" fontId="29" fillId="26" borderId="0" applyNumberFormat="0" applyBorder="0" applyAlignment="0" applyProtection="0"/>
    <xf numFmtId="0" fontId="31" fillId="29" borderId="0" applyNumberFormat="0" applyBorder="0" applyAlignment="0" applyProtection="0"/>
    <xf numFmtId="0" fontId="20" fillId="20" borderId="0" applyNumberFormat="0" applyBorder="0" applyAlignment="0" applyProtection="0"/>
    <xf numFmtId="0" fontId="29" fillId="26" borderId="0" applyNumberFormat="0" applyBorder="0" applyAlignment="0" applyProtection="0"/>
    <xf numFmtId="0" fontId="29" fillId="29" borderId="0" applyNumberFormat="0" applyBorder="0" applyAlignment="0" applyProtection="0"/>
    <xf numFmtId="0" fontId="31" fillId="31" borderId="0" applyNumberFormat="0" applyBorder="0" applyAlignment="0" applyProtection="0"/>
    <xf numFmtId="0" fontId="20" fillId="15" borderId="0" applyNumberFormat="0" applyBorder="0" applyAlignment="0" applyProtection="0"/>
    <xf numFmtId="0" fontId="29" fillId="26" borderId="0" applyNumberFormat="0" applyBorder="0" applyAlignment="0" applyProtection="0"/>
    <xf numFmtId="0" fontId="29" fillId="28" borderId="0" applyNumberFormat="0" applyBorder="0" applyAlignment="0" applyProtection="0"/>
    <xf numFmtId="0" fontId="31" fillId="28" borderId="0" applyNumberFormat="0" applyBorder="0" applyAlignment="0" applyProtection="0"/>
    <xf numFmtId="0" fontId="20" fillId="16" borderId="0" applyNumberFormat="0" applyBorder="0" applyAlignment="0" applyProtection="0"/>
    <xf numFmtId="0" fontId="29" fillId="26" borderId="0" applyNumberFormat="0" applyBorder="0" applyAlignment="0" applyProtection="0"/>
    <xf numFmtId="0" fontId="29" fillId="32" borderId="0" applyNumberFormat="0" applyBorder="0" applyAlignment="0" applyProtection="0"/>
    <xf numFmtId="0" fontId="31" fillId="33" borderId="0" applyNumberFormat="0" applyBorder="0" applyAlignment="0" applyProtection="0"/>
    <xf numFmtId="0" fontId="20" fillId="21" borderId="0" applyNumberFormat="0" applyBorder="0" applyAlignment="0" applyProtection="0"/>
    <xf numFmtId="181" fontId="13" fillId="9" borderId="0" applyNumberFormat="0" applyBorder="0" applyAlignment="0" applyProtection="0"/>
    <xf numFmtId="181" fontId="13" fillId="9" borderId="0" applyNumberFormat="0" applyBorder="0" applyAlignment="0" applyProtection="0"/>
    <xf numFmtId="181" fontId="13" fillId="9" borderId="0" applyNumberFormat="0" applyBorder="0" applyAlignment="0" applyProtection="0"/>
    <xf numFmtId="181" fontId="32" fillId="34" borderId="1" applyNumberFormat="0" applyAlignment="0" applyProtection="0"/>
    <xf numFmtId="181" fontId="32" fillId="34" borderId="1" applyNumberFormat="0" applyAlignment="0" applyProtection="0"/>
    <xf numFmtId="181" fontId="32" fillId="34" borderId="1" applyNumberFormat="0" applyAlignment="0" applyProtection="0"/>
    <xf numFmtId="181" fontId="12" fillId="4" borderId="2" applyNumberFormat="0" applyAlignment="0" applyProtection="0"/>
    <xf numFmtId="181" fontId="12" fillId="4" borderId="2" applyNumberFormat="0" applyAlignment="0" applyProtection="0"/>
    <xf numFmtId="181" fontId="12" fillId="4" borderId="2" applyNumberFormat="0" applyAlignment="0" applyProtection="0"/>
    <xf numFmtId="181" fontId="15" fillId="0" borderId="10" applyNumberFormat="0" applyFill="0" applyAlignment="0" applyProtection="0"/>
    <xf numFmtId="181" fontId="15" fillId="0" borderId="10" applyNumberFormat="0" applyFill="0" applyAlignment="0" applyProtection="0"/>
    <xf numFmtId="181" fontId="15" fillId="0" borderId="10" applyNumberFormat="0" applyFill="0" applyAlignment="0" applyProtection="0"/>
    <xf numFmtId="173" fontId="7" fillId="0" borderId="0" applyFont="0" applyFill="0" applyBorder="0" applyAlignment="0" applyProtection="0"/>
    <xf numFmtId="182" fontId="7" fillId="0" borderId="0" applyFont="0" applyFill="0" applyBorder="0" applyAlignment="0" applyProtection="0"/>
    <xf numFmtId="183" fontId="7" fillId="0" borderId="0" applyFont="0" applyFill="0" applyBorder="0" applyAlignment="0" applyProtection="0"/>
    <xf numFmtId="0" fontId="7" fillId="0" borderId="0" applyFont="0" applyFill="0" applyBorder="0" applyAlignment="0" applyProtection="0"/>
    <xf numFmtId="169" fontId="7" fillId="0" borderId="0" applyFont="0" applyFill="0" applyBorder="0" applyAlignment="0" applyProtection="0"/>
    <xf numFmtId="173" fontId="7" fillId="0" borderId="0" applyFont="0" applyFill="0" applyBorder="0" applyAlignment="0" applyProtection="0"/>
    <xf numFmtId="178"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167" fontId="7" fillId="0" borderId="0" applyFont="0" applyFill="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181" fontId="33" fillId="0" borderId="0" applyNumberFormat="0" applyFill="0" applyBorder="0" applyAlignment="0" applyProtection="0"/>
    <xf numFmtId="181" fontId="33" fillId="0" borderId="0" applyNumberFormat="0" applyFill="0" applyBorder="0" applyAlignment="0" applyProtection="0"/>
    <xf numFmtId="181" fontId="33" fillId="0" borderId="0" applyNumberFormat="0" applyFill="0" applyBorder="0" applyAlignment="0" applyProtection="0"/>
    <xf numFmtId="0" fontId="34" fillId="35" borderId="0" applyNumberFormat="0" applyBorder="0" applyAlignment="0" applyProtection="0"/>
    <xf numFmtId="0" fontId="34" fillId="38" borderId="0" applyNumberFormat="0" applyBorder="0" applyAlignment="0" applyProtection="0"/>
    <xf numFmtId="0" fontId="34" fillId="37"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20" fillId="27" borderId="0" applyNumberFormat="0" applyBorder="0" applyAlignment="0" applyProtection="0"/>
    <xf numFmtId="181" fontId="20" fillId="40" borderId="0" applyNumberFormat="0" applyBorder="0" applyAlignment="0" applyProtection="0"/>
    <xf numFmtId="181" fontId="20" fillId="40" borderId="0" applyNumberFormat="0" applyBorder="0" applyAlignment="0" applyProtection="0"/>
    <xf numFmtId="181" fontId="20" fillId="40" borderId="0" applyNumberFormat="0" applyBorder="0" applyAlignment="0" applyProtection="0"/>
    <xf numFmtId="0" fontId="19" fillId="32" borderId="0" applyNumberFormat="0" applyBorder="0" applyAlignment="0" applyProtection="0"/>
    <xf numFmtId="0" fontId="19" fillId="29" borderId="0" applyNumberFormat="0" applyBorder="0" applyAlignment="0" applyProtection="0"/>
    <xf numFmtId="0" fontId="20" fillId="30" borderId="0" applyNumberFormat="0" applyBorder="0" applyAlignment="0" applyProtection="0"/>
    <xf numFmtId="181" fontId="20" fillId="21" borderId="0" applyNumberFormat="0" applyBorder="0" applyAlignment="0" applyProtection="0"/>
    <xf numFmtId="181" fontId="20" fillId="21" borderId="0" applyNumberFormat="0" applyBorder="0" applyAlignment="0" applyProtection="0"/>
    <xf numFmtId="181" fontId="20" fillId="21" borderId="0" applyNumberFormat="0" applyBorder="0" applyAlignment="0" applyProtection="0"/>
    <xf numFmtId="0" fontId="19" fillId="32" borderId="0" applyNumberFormat="0" applyBorder="0" applyAlignment="0" applyProtection="0"/>
    <xf numFmtId="0" fontId="19" fillId="41" borderId="0" applyNumberFormat="0" applyBorder="0" applyAlignment="0" applyProtection="0"/>
    <xf numFmtId="0" fontId="20" fillId="29" borderId="0" applyNumberFormat="0" applyBorder="0" applyAlignment="0" applyProtection="0"/>
    <xf numFmtId="181" fontId="20" fillId="13" borderId="0" applyNumberFormat="0" applyBorder="0" applyAlignment="0" applyProtection="0"/>
    <xf numFmtId="181" fontId="20" fillId="13" borderId="0" applyNumberFormat="0" applyBorder="0" applyAlignment="0" applyProtection="0"/>
    <xf numFmtId="181" fontId="20" fillId="13" borderId="0" applyNumberFormat="0" applyBorder="0" applyAlignment="0" applyProtection="0"/>
    <xf numFmtId="0" fontId="19" fillId="39" borderId="0" applyNumberFormat="0" applyBorder="0" applyAlignment="0" applyProtection="0"/>
    <xf numFmtId="0" fontId="19" fillId="29" borderId="0" applyNumberFormat="0" applyBorder="0" applyAlignment="0" applyProtection="0"/>
    <xf numFmtId="0" fontId="20" fillId="29" borderId="0" applyNumberFormat="0" applyBorder="0" applyAlignment="0" applyProtection="0"/>
    <xf numFmtId="181" fontId="20" fillId="42" borderId="0" applyNumberFormat="0" applyBorder="0" applyAlignment="0" applyProtection="0"/>
    <xf numFmtId="181" fontId="20" fillId="42" borderId="0" applyNumberFormat="0" applyBorder="0" applyAlignment="0" applyProtection="0"/>
    <xf numFmtId="181" fontId="20" fillId="42" borderId="0" applyNumberFormat="0" applyBorder="0" applyAlignment="0" applyProtection="0"/>
    <xf numFmtId="0" fontId="19" fillId="28" borderId="0" applyNumberFormat="0" applyBorder="0" applyAlignment="0" applyProtection="0"/>
    <xf numFmtId="0" fontId="19" fillId="39" borderId="0" applyNumberFormat="0" applyBorder="0" applyAlignment="0" applyProtection="0"/>
    <xf numFmtId="0" fontId="20" fillId="27" borderId="0" applyNumberFormat="0" applyBorder="0" applyAlignment="0" applyProtection="0"/>
    <xf numFmtId="181" fontId="20" fillId="16" borderId="0" applyNumberFormat="0" applyBorder="0" applyAlignment="0" applyProtection="0"/>
    <xf numFmtId="181" fontId="20" fillId="16" borderId="0" applyNumberFormat="0" applyBorder="0" applyAlignment="0" applyProtection="0"/>
    <xf numFmtId="181" fontId="20" fillId="16" borderId="0" applyNumberFormat="0" applyBorder="0" applyAlignment="0" applyProtection="0"/>
    <xf numFmtId="0" fontId="19" fillId="32" borderId="0" applyNumberFormat="0" applyBorder="0" applyAlignment="0" applyProtection="0"/>
    <xf numFmtId="0" fontId="19" fillId="26" borderId="0" applyNumberFormat="0" applyBorder="0" applyAlignment="0" applyProtection="0"/>
    <xf numFmtId="0" fontId="20" fillId="26" borderId="0" applyNumberFormat="0" applyBorder="0" applyAlignment="0" applyProtection="0"/>
    <xf numFmtId="181" fontId="20" fillId="19" borderId="0" applyNumberFormat="0" applyBorder="0" applyAlignment="0" applyProtection="0"/>
    <xf numFmtId="181" fontId="20" fillId="19" borderId="0" applyNumberFormat="0" applyBorder="0" applyAlignment="0" applyProtection="0"/>
    <xf numFmtId="181" fontId="20" fillId="19" borderId="0" applyNumberFormat="0" applyBorder="0" applyAlignment="0" applyProtection="0"/>
    <xf numFmtId="181" fontId="14" fillId="25" borderId="1" applyNumberFormat="0" applyAlignment="0" applyProtection="0"/>
    <xf numFmtId="181" fontId="14" fillId="25" borderId="1" applyNumberFormat="0" applyAlignment="0" applyProtection="0"/>
    <xf numFmtId="181" fontId="14" fillId="25" borderId="1" applyNumberFormat="0" applyAlignment="0" applyProtection="0"/>
    <xf numFmtId="184" fontId="7" fillId="0" borderId="0" applyFont="0" applyFill="0" applyBorder="0" applyAlignment="0" applyProtection="0"/>
    <xf numFmtId="44" fontId="7" fillId="0" borderId="0" applyFont="0" applyFill="0" applyBorder="0" applyAlignment="0" applyProtection="0"/>
    <xf numFmtId="185" fontId="35" fillId="0" borderId="0"/>
    <xf numFmtId="186" fontId="35" fillId="0" borderId="0"/>
    <xf numFmtId="187" fontId="36" fillId="0" borderId="0">
      <protection locked="0"/>
    </xf>
    <xf numFmtId="187" fontId="37" fillId="0" borderId="0">
      <protection locked="0"/>
    </xf>
    <xf numFmtId="187" fontId="37" fillId="0" borderId="0">
      <protection locked="0"/>
    </xf>
    <xf numFmtId="187" fontId="37" fillId="0" borderId="0">
      <protection locked="0"/>
    </xf>
    <xf numFmtId="187" fontId="37" fillId="0" borderId="0">
      <protection locked="0"/>
    </xf>
    <xf numFmtId="187" fontId="37" fillId="0" borderId="0">
      <protection locked="0"/>
    </xf>
    <xf numFmtId="187" fontId="37" fillId="0" borderId="0">
      <protection locked="0"/>
    </xf>
    <xf numFmtId="0" fontId="38" fillId="0" borderId="0" applyNumberFormat="0" applyFill="0" applyBorder="0" applyAlignment="0" applyProtection="0">
      <alignment vertical="top"/>
      <protection locked="0"/>
    </xf>
    <xf numFmtId="181" fontId="39" fillId="0" borderId="0" applyFill="0" applyBorder="0" applyAlignment="0" applyProtection="0">
      <alignment vertical="top"/>
      <protection locked="0"/>
    </xf>
    <xf numFmtId="0" fontId="40" fillId="0" borderId="0" applyNumberFormat="0" applyFill="0" applyBorder="0" applyAlignment="0" applyProtection="0">
      <alignment vertical="top"/>
      <protection locked="0"/>
    </xf>
    <xf numFmtId="181" fontId="21" fillId="8" borderId="0" applyNumberFormat="0" applyBorder="0" applyAlignment="0" applyProtection="0"/>
    <xf numFmtId="181" fontId="21" fillId="8" borderId="0" applyNumberFormat="0" applyBorder="0" applyAlignment="0" applyProtection="0"/>
    <xf numFmtId="181" fontId="21" fillId="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5" fontId="7" fillId="0" borderId="0" applyFont="0" applyFill="0" applyBorder="0" applyAlignment="0" applyProtection="0"/>
    <xf numFmtId="43" fontId="19"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8" fontId="7" fillId="0" borderId="0" applyFill="0" applyBorder="0" applyAlignment="0" applyProtection="0"/>
    <xf numFmtId="0" fontId="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180"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0" fontId="7" fillId="0" borderId="0" applyFont="0" applyFill="0" applyBorder="0" applyAlignment="0" applyProtection="0"/>
    <xf numFmtId="173" fontId="7" fillId="0" borderId="0" applyFont="0" applyFill="0" applyBorder="0" applyAlignment="0" applyProtection="0"/>
    <xf numFmtId="0" fontId="7" fillId="0" borderId="0" applyFont="0" applyFill="0" applyBorder="0" applyAlignment="0" applyProtection="0"/>
    <xf numFmtId="16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89" fontId="11" fillId="0" borderId="0" applyFont="0" applyFill="0" applyBorder="0" applyAlignment="0" applyProtection="0"/>
    <xf numFmtId="0" fontId="7" fillId="0" borderId="0" applyFont="0" applyFill="0" applyBorder="0" applyAlignment="0" applyProtection="0"/>
    <xf numFmtId="0" fontId="7" fillId="0" borderId="0" applyFill="0" applyBorder="0" applyAlignment="0" applyProtection="0"/>
    <xf numFmtId="165" fontId="7" fillId="0" borderId="0" applyFont="0" applyFill="0" applyBorder="0" applyAlignment="0" applyProtection="0"/>
    <xf numFmtId="165" fontId="19" fillId="0" borderId="0" applyFont="0" applyFill="0" applyBorder="0" applyAlignment="0" applyProtection="0"/>
    <xf numFmtId="0" fontId="41" fillId="25" borderId="0" applyNumberFormat="0" applyBorder="0" applyAlignment="0" applyProtection="0"/>
    <xf numFmtId="181" fontId="42" fillId="25" borderId="0" applyNumberFormat="0" applyBorder="0" applyAlignment="0" applyProtection="0"/>
    <xf numFmtId="181" fontId="42" fillId="25" borderId="0" applyNumberFormat="0" applyBorder="0" applyAlignment="0" applyProtection="0"/>
    <xf numFmtId="0" fontId="10" fillId="0" borderId="0"/>
    <xf numFmtId="0" fontId="7" fillId="0" borderId="0"/>
    <xf numFmtId="181" fontId="19" fillId="0" borderId="0"/>
    <xf numFmtId="181" fontId="19" fillId="0" borderId="0"/>
    <xf numFmtId="181" fontId="19" fillId="0" borderId="0"/>
    <xf numFmtId="181" fontId="19" fillId="0" borderId="0"/>
    <xf numFmtId="181" fontId="19" fillId="0" borderId="0"/>
    <xf numFmtId="181" fontId="19" fillId="0" borderId="0"/>
    <xf numFmtId="181" fontId="19" fillId="0" borderId="0"/>
    <xf numFmtId="181" fontId="19" fillId="0" borderId="0"/>
    <xf numFmtId="181" fontId="3" fillId="0" borderId="0"/>
    <xf numFmtId="0" fontId="7" fillId="0" borderId="0"/>
    <xf numFmtId="0" fontId="7" fillId="0" borderId="0"/>
    <xf numFmtId="0" fontId="7" fillId="0" borderId="0"/>
    <xf numFmtId="181" fontId="3" fillId="0" borderId="0"/>
    <xf numFmtId="181" fontId="7" fillId="0" borderId="0"/>
    <xf numFmtId="0" fontId="7" fillId="0" borderId="0"/>
    <xf numFmtId="0" fontId="7" fillId="0" borderId="0"/>
    <xf numFmtId="0" fontId="7" fillId="0" borderId="0"/>
    <xf numFmtId="0" fontId="7" fillId="0" borderId="0"/>
    <xf numFmtId="0" fontId="11" fillId="0" borderId="0"/>
    <xf numFmtId="0" fontId="10" fillId="0" borderId="0"/>
    <xf numFmtId="0" fontId="3" fillId="0" borderId="0"/>
    <xf numFmtId="0" fontId="10" fillId="0" borderId="0"/>
    <xf numFmtId="181" fontId="11" fillId="0" borderId="0"/>
    <xf numFmtId="181" fontId="11" fillId="0" borderId="0"/>
    <xf numFmtId="181" fontId="11" fillId="0" borderId="0"/>
    <xf numFmtId="181" fontId="11" fillId="0" borderId="0"/>
    <xf numFmtId="181" fontId="11" fillId="0" borderId="0"/>
    <xf numFmtId="0" fontId="7" fillId="0" borderId="0"/>
    <xf numFmtId="0" fontId="7"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181" fontId="11" fillId="0" borderId="0"/>
    <xf numFmtId="0" fontId="7" fillId="0" borderId="0"/>
    <xf numFmtId="190" fontId="19" fillId="0" borderId="0"/>
    <xf numFmtId="181" fontId="19" fillId="0" borderId="0"/>
    <xf numFmtId="181" fontId="11" fillId="5" borderId="4" applyNumberFormat="0" applyFont="0" applyAlignment="0" applyProtection="0"/>
    <xf numFmtId="181" fontId="11" fillId="5" borderId="4"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7"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xf numFmtId="181" fontId="26" fillId="34" borderId="9" applyNumberFormat="0" applyAlignment="0" applyProtection="0"/>
    <xf numFmtId="181" fontId="26" fillId="34" borderId="9" applyNumberFormat="0" applyAlignment="0" applyProtection="0"/>
    <xf numFmtId="181" fontId="26" fillId="34" borderId="9" applyNumberFormat="0" applyAlignment="0" applyProtection="0"/>
    <xf numFmtId="0" fontId="43"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15" fillId="0" borderId="0" applyNumberFormat="0" applyFill="0" applyBorder="0" applyAlignment="0" applyProtection="0"/>
    <xf numFmtId="181" fontId="23" fillId="0" borderId="0" applyNumberFormat="0" applyFill="0" applyBorder="0" applyAlignment="0" applyProtection="0"/>
    <xf numFmtId="181" fontId="23" fillId="0" borderId="0" applyNumberFormat="0" applyFill="0" applyBorder="0" applyAlignment="0" applyProtection="0"/>
    <xf numFmtId="181" fontId="23" fillId="0" borderId="0" applyNumberFormat="0" applyFill="0" applyBorder="0" applyAlignment="0" applyProtection="0"/>
    <xf numFmtId="181" fontId="44" fillId="0" borderId="11" applyNumberFormat="0" applyFill="0" applyAlignment="0" applyProtection="0"/>
    <xf numFmtId="181" fontId="44" fillId="0" borderId="11" applyNumberFormat="0" applyFill="0" applyAlignment="0" applyProtection="0"/>
    <xf numFmtId="181" fontId="44" fillId="0" borderId="11" applyNumberFormat="0" applyFill="0" applyAlignment="0" applyProtection="0"/>
    <xf numFmtId="181" fontId="45" fillId="0" borderId="12" applyNumberFormat="0" applyFill="0" applyAlignment="0" applyProtection="0"/>
    <xf numFmtId="181" fontId="45" fillId="0" borderId="12" applyNumberFormat="0" applyFill="0" applyAlignment="0" applyProtection="0"/>
    <xf numFmtId="181" fontId="45" fillId="0" borderId="12" applyNumberFormat="0" applyFill="0" applyAlignment="0" applyProtection="0"/>
    <xf numFmtId="181" fontId="33" fillId="0" borderId="13" applyNumberFormat="0" applyFill="0" applyAlignment="0" applyProtection="0"/>
    <xf numFmtId="181" fontId="33" fillId="0" borderId="13" applyNumberFormat="0" applyFill="0" applyAlignment="0" applyProtection="0"/>
    <xf numFmtId="181" fontId="33" fillId="0" borderId="13" applyNumberFormat="0" applyFill="0" applyAlignment="0" applyProtection="0"/>
    <xf numFmtId="181" fontId="43" fillId="0" borderId="0" applyNumberFormat="0" applyFill="0" applyBorder="0" applyAlignment="0" applyProtection="0"/>
    <xf numFmtId="181" fontId="43" fillId="0" borderId="0" applyNumberFormat="0" applyFill="0" applyBorder="0" applyAlignment="0" applyProtection="0"/>
    <xf numFmtId="181" fontId="43" fillId="0" borderId="0" applyNumberFormat="0" applyFill="0" applyBorder="0" applyAlignment="0" applyProtection="0"/>
    <xf numFmtId="0" fontId="43" fillId="0" borderId="0" applyNumberFormat="0" applyFill="0" applyBorder="0" applyAlignment="0" applyProtection="0"/>
    <xf numFmtId="0" fontId="34" fillId="0" borderId="14" applyNumberFormat="0" applyFill="0" applyAlignment="0" applyProtection="0"/>
    <xf numFmtId="181" fontId="34" fillId="0" borderId="15" applyNumberFormat="0" applyFill="0" applyAlignment="0" applyProtection="0"/>
    <xf numFmtId="181" fontId="34" fillId="0" borderId="15" applyNumberFormat="0" applyFill="0" applyAlignment="0" applyProtection="0"/>
    <xf numFmtId="191" fontId="7" fillId="0" borderId="0" applyFont="0" applyFill="0" applyBorder="0" applyAlignment="0" applyProtection="0"/>
    <xf numFmtId="9" fontId="7"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6"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0" fontId="1" fillId="0" borderId="0"/>
    <xf numFmtId="0" fontId="1" fillId="0" borderId="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0" fontId="1" fillId="0" borderId="0"/>
    <xf numFmtId="0" fontId="1" fillId="0" borderId="0"/>
    <xf numFmtId="168" fontId="7" fillId="0" borderId="0" applyFont="0" applyFill="0" applyBorder="0" applyAlignment="0" applyProtection="0"/>
    <xf numFmtId="0" fontId="1" fillId="0" borderId="0"/>
    <xf numFmtId="167"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9"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7" fontId="7" fillId="0" borderId="0" applyFont="0" applyFill="0" applyBorder="0" applyAlignment="0" applyProtection="0"/>
    <xf numFmtId="167" fontId="19" fillId="0" borderId="0" applyFont="0" applyFill="0" applyBorder="0" applyAlignment="0" applyProtection="0"/>
    <xf numFmtId="181" fontId="1" fillId="0" borderId="0"/>
    <xf numFmtId="181" fontId="1" fillId="0" borderId="0"/>
    <xf numFmtId="0" fontId="1" fillId="0" borderId="0"/>
    <xf numFmtId="0" fontId="1" fillId="0" borderId="0"/>
  </cellStyleXfs>
  <cellXfs count="114">
    <xf numFmtId="0" fontId="0" fillId="0" borderId="0" xfId="0"/>
    <xf numFmtId="0" fontId="47" fillId="0" borderId="0" xfId="458" applyFont="1" applyAlignment="1">
      <alignment vertical="center" wrapText="1"/>
    </xf>
    <xf numFmtId="0" fontId="46" fillId="0" borderId="0" xfId="458" applyFont="1" applyAlignment="1">
      <alignment horizontal="center" vertical="center" wrapText="1"/>
    </xf>
    <xf numFmtId="4" fontId="46" fillId="0" borderId="0" xfId="458" applyNumberFormat="1" applyFont="1" applyAlignment="1">
      <alignment horizontal="center" vertical="center" wrapText="1"/>
    </xf>
    <xf numFmtId="0" fontId="51" fillId="0" borderId="0" xfId="458" applyFont="1" applyAlignment="1">
      <alignment horizontal="center" vertical="center" wrapText="1"/>
    </xf>
    <xf numFmtId="0" fontId="46" fillId="0" borderId="0" xfId="458" applyFont="1" applyAlignment="1">
      <alignment vertical="center" wrapText="1"/>
    </xf>
    <xf numFmtId="0" fontId="46" fillId="0" borderId="0" xfId="458" applyFont="1" applyAlignment="1">
      <alignment horizontal="left" vertical="center" wrapText="1"/>
    </xf>
    <xf numFmtId="4" fontId="47" fillId="0" borderId="0" xfId="458" applyNumberFormat="1" applyFont="1" applyAlignment="1">
      <alignment horizontal="right" vertical="center" wrapText="1"/>
    </xf>
    <xf numFmtId="0" fontId="47" fillId="0" borderId="0" xfId="458" applyFont="1" applyAlignment="1">
      <alignment horizontal="right" vertical="center" wrapText="1"/>
    </xf>
    <xf numFmtId="0" fontId="48" fillId="0" borderId="0" xfId="458" applyFont="1" applyAlignment="1">
      <alignment horizontal="right" vertical="center" wrapText="1"/>
    </xf>
    <xf numFmtId="0" fontId="47" fillId="0" borderId="0" xfId="458" applyFont="1" applyFill="1" applyAlignment="1">
      <alignment vertical="center" wrapText="1"/>
    </xf>
    <xf numFmtId="4" fontId="47" fillId="0" borderId="0" xfId="458" applyNumberFormat="1" applyFont="1" applyAlignment="1">
      <alignment vertical="center" wrapText="1"/>
    </xf>
    <xf numFmtId="0" fontId="46" fillId="0" borderId="0" xfId="458" applyFont="1" applyAlignment="1">
      <alignment horizontal="center" vertical="center" wrapText="1"/>
    </xf>
    <xf numFmtId="4" fontId="48" fillId="24" borderId="5" xfId="458" applyNumberFormat="1" applyFont="1" applyFill="1" applyBorder="1" applyAlignment="1">
      <alignment horizontal="right" vertical="center" wrapText="1"/>
    </xf>
    <xf numFmtId="193" fontId="52" fillId="24" borderId="5" xfId="526" applyNumberFormat="1" applyFont="1" applyFill="1" applyBorder="1" applyAlignment="1">
      <alignment horizontal="right" vertical="center" wrapText="1"/>
    </xf>
    <xf numFmtId="0" fontId="46" fillId="0" borderId="0" xfId="458" applyFont="1" applyAlignment="1">
      <alignment horizontal="center" vertical="center" wrapText="1"/>
    </xf>
    <xf numFmtId="0" fontId="53" fillId="0" borderId="0" xfId="458" applyFont="1" applyAlignment="1">
      <alignment horizontal="center" vertical="top" wrapText="1"/>
    </xf>
    <xf numFmtId="0" fontId="55" fillId="0" borderId="16" xfId="458" applyFont="1" applyFill="1" applyBorder="1" applyAlignment="1">
      <alignment vertical="center" wrapText="1"/>
    </xf>
    <xf numFmtId="4" fontId="56" fillId="0" borderId="16" xfId="0" applyNumberFormat="1" applyFont="1" applyFill="1" applyBorder="1" applyAlignment="1" applyProtection="1">
      <alignment horizontal="left" vertical="center" wrapText="1"/>
    </xf>
    <xf numFmtId="1" fontId="57" fillId="0" borderId="16" xfId="458" applyNumberFormat="1" applyFont="1" applyFill="1" applyBorder="1" applyAlignment="1">
      <alignment horizontal="center" vertical="center" wrapText="1"/>
    </xf>
    <xf numFmtId="0" fontId="57" fillId="0" borderId="16" xfId="458" applyFont="1" applyFill="1" applyBorder="1" applyAlignment="1">
      <alignment vertical="center" wrapText="1"/>
    </xf>
    <xf numFmtId="4" fontId="57" fillId="0" borderId="16" xfId="458" applyNumberFormat="1" applyFont="1" applyFill="1" applyBorder="1" applyAlignment="1">
      <alignment horizontal="center" vertical="center" wrapText="1"/>
    </xf>
    <xf numFmtId="0" fontId="57" fillId="0" borderId="16" xfId="458" applyFont="1" applyFill="1" applyBorder="1" applyAlignment="1">
      <alignment horizontal="center" vertical="center" wrapText="1"/>
    </xf>
    <xf numFmtId="0" fontId="58" fillId="0" borderId="16" xfId="458" applyFont="1" applyFill="1" applyBorder="1" applyAlignment="1">
      <alignment horizontal="center" vertical="center" wrapText="1"/>
    </xf>
    <xf numFmtId="1" fontId="59" fillId="44" borderId="16" xfId="458" applyNumberFormat="1" applyFont="1" applyFill="1" applyBorder="1" applyAlignment="1">
      <alignment horizontal="center" vertical="center" wrapText="1"/>
    </xf>
    <xf numFmtId="0" fontId="59" fillId="44" borderId="16" xfId="458" applyFont="1" applyFill="1" applyBorder="1" applyAlignment="1">
      <alignment vertical="center" wrapText="1"/>
    </xf>
    <xf numFmtId="4" fontId="59" fillId="44" borderId="16" xfId="458" applyNumberFormat="1" applyFont="1" applyFill="1" applyBorder="1" applyAlignment="1">
      <alignment vertical="center" wrapText="1"/>
    </xf>
    <xf numFmtId="4" fontId="59" fillId="44" borderId="16" xfId="458" applyNumberFormat="1" applyFont="1" applyFill="1" applyBorder="1" applyAlignment="1">
      <alignment horizontal="right" vertical="center" wrapText="1"/>
    </xf>
    <xf numFmtId="4" fontId="60" fillId="44" borderId="16" xfId="458" applyNumberFormat="1" applyFont="1" applyFill="1" applyBorder="1" applyAlignment="1">
      <alignment horizontal="right" vertical="center" wrapText="1"/>
    </xf>
    <xf numFmtId="170" fontId="54" fillId="0" borderId="16" xfId="458" applyNumberFormat="1" applyFont="1" applyBorder="1" applyAlignment="1">
      <alignment horizontal="center" vertical="center" wrapText="1"/>
    </xf>
    <xf numFmtId="4" fontId="60" fillId="0" borderId="16" xfId="0" applyNumberFormat="1" applyFont="1" applyFill="1" applyBorder="1" applyAlignment="1">
      <alignment horizontal="left" vertical="center" wrapText="1"/>
    </xf>
    <xf numFmtId="168" fontId="60" fillId="0" borderId="16" xfId="19" applyNumberFormat="1" applyFont="1" applyFill="1" applyBorder="1" applyAlignment="1">
      <alignment vertical="center"/>
    </xf>
    <xf numFmtId="2" fontId="60" fillId="0" borderId="16" xfId="110" applyNumberFormat="1" applyFont="1" applyFill="1" applyBorder="1" applyAlignment="1" applyProtection="1">
      <alignment horizontal="center" vertical="center"/>
    </xf>
    <xf numFmtId="4" fontId="54" fillId="0" borderId="16" xfId="458" applyNumberFormat="1" applyFont="1" applyFill="1" applyBorder="1" applyAlignment="1">
      <alignment horizontal="right" vertical="center" wrapText="1"/>
    </xf>
    <xf numFmtId="4" fontId="60" fillId="0" borderId="16" xfId="458" applyNumberFormat="1" applyFont="1" applyFill="1" applyBorder="1" applyAlignment="1">
      <alignment horizontal="right" vertical="center" wrapText="1"/>
    </xf>
    <xf numFmtId="4" fontId="59" fillId="0" borderId="16" xfId="458" applyNumberFormat="1" applyFont="1" applyFill="1" applyBorder="1" applyAlignment="1">
      <alignment horizontal="right" vertical="center" wrapText="1"/>
    </xf>
    <xf numFmtId="2" fontId="54" fillId="0" borderId="16" xfId="458" applyNumberFormat="1" applyFont="1" applyBorder="1" applyAlignment="1">
      <alignment horizontal="center" vertical="center" wrapText="1"/>
    </xf>
    <xf numFmtId="0" fontId="54" fillId="0" borderId="16" xfId="458" applyFont="1" applyBorder="1" applyAlignment="1">
      <alignment vertical="center" wrapText="1"/>
    </xf>
    <xf numFmtId="4" fontId="54" fillId="0" borderId="16" xfId="458" applyNumberFormat="1" applyFont="1" applyBorder="1" applyAlignment="1">
      <alignment horizontal="right" vertical="center" wrapText="1"/>
    </xf>
    <xf numFmtId="0" fontId="54" fillId="0" borderId="16" xfId="458" applyFont="1" applyBorder="1" applyAlignment="1">
      <alignment horizontal="center" vertical="center" wrapText="1"/>
    </xf>
    <xf numFmtId="4" fontId="60" fillId="0" borderId="16" xfId="458" applyNumberFormat="1" applyFont="1" applyBorder="1" applyAlignment="1">
      <alignment horizontal="right" vertical="center" wrapText="1"/>
    </xf>
    <xf numFmtId="192" fontId="59" fillId="45" borderId="16" xfId="458" applyNumberFormat="1" applyFont="1" applyFill="1" applyBorder="1" applyAlignment="1">
      <alignment horizontal="center" vertical="center" wrapText="1"/>
    </xf>
    <xf numFmtId="0" fontId="59" fillId="45" borderId="16" xfId="458" applyFont="1" applyFill="1" applyBorder="1" applyAlignment="1">
      <alignment vertical="center" wrapText="1"/>
    </xf>
    <xf numFmtId="4" fontId="59" fillId="45" borderId="16" xfId="458" applyNumberFormat="1" applyFont="1" applyFill="1" applyBorder="1" applyAlignment="1">
      <alignment vertical="center" wrapText="1"/>
    </xf>
    <xf numFmtId="4" fontId="59" fillId="45" borderId="16" xfId="458" applyNumberFormat="1" applyFont="1" applyFill="1" applyBorder="1" applyAlignment="1">
      <alignment horizontal="right" vertical="center" wrapText="1"/>
    </xf>
    <xf numFmtId="4" fontId="60" fillId="45" borderId="16" xfId="458" applyNumberFormat="1" applyFont="1" applyFill="1" applyBorder="1" applyAlignment="1">
      <alignment horizontal="right" vertical="center" wrapText="1"/>
    </xf>
    <xf numFmtId="2" fontId="59" fillId="45" borderId="16" xfId="458" applyNumberFormat="1" applyFont="1" applyFill="1" applyBorder="1" applyAlignment="1">
      <alignment horizontal="center" vertical="center" wrapText="1"/>
    </xf>
    <xf numFmtId="2" fontId="60" fillId="0" borderId="16" xfId="0" applyNumberFormat="1" applyFont="1" applyFill="1" applyBorder="1" applyAlignment="1" applyProtection="1">
      <alignment horizontal="center" vertical="center"/>
    </xf>
    <xf numFmtId="43" fontId="58" fillId="0" borderId="16" xfId="0" applyNumberFormat="1" applyFont="1" applyBorder="1" applyAlignment="1">
      <alignment vertical="center" wrapText="1"/>
    </xf>
    <xf numFmtId="2" fontId="59" fillId="45" borderId="16" xfId="458" applyNumberFormat="1" applyFont="1" applyFill="1" applyBorder="1" applyAlignment="1">
      <alignment vertical="center" wrapText="1"/>
    </xf>
    <xf numFmtId="2" fontId="59" fillId="45" borderId="16" xfId="458" applyNumberFormat="1" applyFont="1" applyFill="1" applyBorder="1" applyAlignment="1">
      <alignment horizontal="right" vertical="center" wrapText="1"/>
    </xf>
    <xf numFmtId="2" fontId="60" fillId="45" borderId="16" xfId="458" applyNumberFormat="1" applyFont="1" applyFill="1" applyBorder="1" applyAlignment="1">
      <alignment horizontal="right" vertical="center" wrapText="1"/>
    </xf>
    <xf numFmtId="2" fontId="58" fillId="0" borderId="16" xfId="0" applyNumberFormat="1" applyFont="1" applyFill="1" applyBorder="1" applyAlignment="1" applyProtection="1">
      <alignment horizontal="center" vertical="center"/>
    </xf>
    <xf numFmtId="43" fontId="58" fillId="0" borderId="16" xfId="460" applyFont="1" applyFill="1" applyBorder="1" applyAlignment="1" applyProtection="1">
      <alignment vertical="center" wrapText="1"/>
    </xf>
    <xf numFmtId="2" fontId="58" fillId="0" borderId="16" xfId="0" quotePrefix="1" applyNumberFormat="1" applyFont="1" applyFill="1" applyBorder="1" applyAlignment="1" applyProtection="1">
      <alignment horizontal="center" vertical="center"/>
    </xf>
    <xf numFmtId="4" fontId="58" fillId="0" borderId="16" xfId="0" applyNumberFormat="1" applyFont="1" applyBorder="1" applyAlignment="1">
      <alignment horizontal="left" vertical="center" wrapText="1"/>
    </xf>
    <xf numFmtId="4" fontId="60" fillId="0" borderId="16" xfId="0" applyNumberFormat="1" applyFont="1" applyFill="1" applyBorder="1" applyAlignment="1" applyProtection="1">
      <alignment vertical="center"/>
    </xf>
    <xf numFmtId="4" fontId="58" fillId="0" borderId="16" xfId="0" applyNumberFormat="1" applyFont="1" applyFill="1" applyBorder="1" applyAlignment="1" applyProtection="1">
      <alignment vertical="center"/>
    </xf>
    <xf numFmtId="39" fontId="58" fillId="0" borderId="16" xfId="461" applyNumberFormat="1" applyFont="1" applyFill="1" applyBorder="1" applyAlignment="1" applyProtection="1">
      <alignment horizontal="center" vertical="center"/>
    </xf>
    <xf numFmtId="174" fontId="60" fillId="0" borderId="16" xfId="461" applyNumberFormat="1" applyFont="1" applyFill="1" applyBorder="1" applyAlignment="1" applyProtection="1">
      <alignment horizontal="center" vertical="center"/>
    </xf>
    <xf numFmtId="0" fontId="59" fillId="0" borderId="16" xfId="458" applyFont="1" applyBorder="1" applyAlignment="1">
      <alignment vertical="center" wrapText="1"/>
    </xf>
    <xf numFmtId="4" fontId="59" fillId="0" borderId="16" xfId="458" applyNumberFormat="1" applyFont="1" applyBorder="1" applyAlignment="1">
      <alignment vertical="center" wrapText="1"/>
    </xf>
    <xf numFmtId="2" fontId="54" fillId="0" borderId="16" xfId="458" applyNumberFormat="1" applyFont="1" applyBorder="1" applyAlignment="1">
      <alignment vertical="center" wrapText="1"/>
    </xf>
    <xf numFmtId="192" fontId="58" fillId="45" borderId="16" xfId="458" applyNumberFormat="1" applyFont="1" applyFill="1" applyBorder="1" applyAlignment="1">
      <alignment horizontal="center" vertical="center" wrapText="1"/>
    </xf>
    <xf numFmtId="170" fontId="60" fillId="0" borderId="16" xfId="458" applyNumberFormat="1" applyFont="1" applyBorder="1" applyAlignment="1">
      <alignment horizontal="center" vertical="center" wrapText="1"/>
    </xf>
    <xf numFmtId="2" fontId="58" fillId="45" borderId="16" xfId="458" applyNumberFormat="1" applyFont="1" applyFill="1" applyBorder="1" applyAlignment="1">
      <alignment horizontal="center" vertical="center" wrapText="1"/>
    </xf>
    <xf numFmtId="4" fontId="58" fillId="0" borderId="16" xfId="0" applyNumberFormat="1" applyFont="1" applyFill="1" applyBorder="1" applyAlignment="1" applyProtection="1">
      <alignment horizontal="left" vertical="center" wrapText="1"/>
    </xf>
    <xf numFmtId="0" fontId="60" fillId="0" borderId="16" xfId="0" applyFont="1" applyFill="1" applyBorder="1" applyAlignment="1">
      <alignment horizontal="center" vertical="center"/>
    </xf>
    <xf numFmtId="4" fontId="60" fillId="0" borderId="16" xfId="459" applyNumberFormat="1" applyFont="1" applyBorder="1" applyAlignment="1" applyProtection="1">
      <alignment horizontal="center" vertical="center" wrapText="1"/>
    </xf>
    <xf numFmtId="2" fontId="58" fillId="0" borderId="16" xfId="0" applyNumberFormat="1" applyFont="1" applyFill="1" applyBorder="1" applyAlignment="1">
      <alignment horizontal="center" vertical="center"/>
    </xf>
    <xf numFmtId="0" fontId="59" fillId="0" borderId="16" xfId="458" applyFont="1" applyFill="1" applyBorder="1" applyAlignment="1">
      <alignment vertical="center" wrapText="1"/>
    </xf>
    <xf numFmtId="4" fontId="60" fillId="0" borderId="16" xfId="0" applyNumberFormat="1" applyFont="1" applyFill="1" applyBorder="1" applyAlignment="1">
      <alignment vertical="center"/>
    </xf>
    <xf numFmtId="4" fontId="58" fillId="0" borderId="16" xfId="0" applyNumberFormat="1" applyFont="1" applyFill="1" applyBorder="1" applyAlignment="1">
      <alignment vertical="center"/>
    </xf>
    <xf numFmtId="2" fontId="60" fillId="0" borderId="16" xfId="0" quotePrefix="1" applyNumberFormat="1" applyFont="1" applyBorder="1" applyAlignment="1" applyProtection="1">
      <alignment horizontal="center" vertical="center"/>
    </xf>
    <xf numFmtId="2" fontId="60" fillId="0" borderId="16" xfId="0" applyNumberFormat="1" applyFont="1" applyBorder="1" applyAlignment="1">
      <alignment horizontal="center" vertical="center"/>
    </xf>
    <xf numFmtId="0" fontId="60" fillId="0" borderId="16" xfId="0" applyFont="1" applyBorder="1" applyAlignment="1">
      <alignment horizontal="left" vertical="center" wrapText="1"/>
    </xf>
    <xf numFmtId="4" fontId="60" fillId="0" borderId="16" xfId="459" applyNumberFormat="1" applyFont="1" applyFill="1" applyBorder="1" applyAlignment="1" applyProtection="1">
      <alignment horizontal="center" vertical="center" wrapText="1"/>
    </xf>
    <xf numFmtId="4" fontId="59" fillId="0" borderId="16" xfId="458" applyNumberFormat="1" applyFont="1" applyFill="1" applyBorder="1" applyAlignment="1">
      <alignment horizontal="center" vertical="center" wrapText="1"/>
    </xf>
    <xf numFmtId="2" fontId="60" fillId="0" borderId="16" xfId="0" applyNumberFormat="1" applyFont="1" applyFill="1" applyBorder="1" applyAlignment="1" applyProtection="1">
      <alignment horizontal="center" vertical="center"/>
    </xf>
    <xf numFmtId="4" fontId="60" fillId="0" borderId="16" xfId="0" applyNumberFormat="1" applyFont="1" applyFill="1" applyBorder="1" applyAlignment="1" applyProtection="1">
      <alignment horizontal="left" vertical="center" wrapText="1"/>
    </xf>
    <xf numFmtId="4" fontId="60" fillId="0" borderId="16" xfId="0" applyNumberFormat="1" applyFont="1" applyFill="1" applyBorder="1" applyAlignment="1" applyProtection="1">
      <alignment horizontal="center" vertical="center" wrapText="1"/>
    </xf>
    <xf numFmtId="4" fontId="60" fillId="0" borderId="16" xfId="0" applyNumberFormat="1" applyFont="1" applyBorder="1" applyAlignment="1" applyProtection="1">
      <alignment horizontal="left" vertical="center" wrapText="1"/>
    </xf>
    <xf numFmtId="4" fontId="60" fillId="0" borderId="16" xfId="0" applyNumberFormat="1" applyFont="1" applyBorder="1" applyAlignment="1" applyProtection="1">
      <alignment horizontal="center" vertical="center" wrapText="1"/>
    </xf>
    <xf numFmtId="192" fontId="59" fillId="43" borderId="16" xfId="458" applyNumberFormat="1" applyFont="1" applyFill="1" applyBorder="1" applyAlignment="1">
      <alignment horizontal="center" vertical="center" wrapText="1"/>
    </xf>
    <xf numFmtId="0" fontId="59" fillId="43" borderId="16" xfId="458" applyFont="1" applyFill="1" applyBorder="1" applyAlignment="1">
      <alignment vertical="center" wrapText="1"/>
    </xf>
    <xf numFmtId="4" fontId="59" fillId="43" borderId="16" xfId="458" applyNumberFormat="1" applyFont="1" applyFill="1" applyBorder="1" applyAlignment="1">
      <alignment vertical="center" wrapText="1"/>
    </xf>
    <xf numFmtId="4" fontId="59" fillId="43" borderId="16" xfId="458" applyNumberFormat="1" applyFont="1" applyFill="1" applyBorder="1" applyAlignment="1">
      <alignment horizontal="right" vertical="center" wrapText="1"/>
    </xf>
    <xf numFmtId="4" fontId="60" fillId="43" borderId="16" xfId="458" applyNumberFormat="1" applyFont="1" applyFill="1" applyBorder="1" applyAlignment="1">
      <alignment horizontal="right" vertical="center" wrapText="1"/>
    </xf>
    <xf numFmtId="2" fontId="60" fillId="0" borderId="16" xfId="0" applyNumberFormat="1" applyFont="1" applyBorder="1" applyAlignment="1">
      <alignment vertical="center"/>
    </xf>
    <xf numFmtId="0" fontId="54" fillId="0" borderId="16" xfId="458" applyFont="1" applyFill="1" applyBorder="1" applyAlignment="1">
      <alignment vertical="center" wrapText="1"/>
    </xf>
    <xf numFmtId="2" fontId="60" fillId="0" borderId="16" xfId="0" applyNumberFormat="1" applyFont="1" applyBorder="1" applyAlignment="1">
      <alignment horizontal="center" vertical="center" wrapText="1"/>
    </xf>
    <xf numFmtId="4" fontId="60" fillId="0" borderId="16" xfId="0" applyNumberFormat="1" applyFont="1" applyBorder="1" applyAlignment="1">
      <alignment horizontal="right" vertical="center" wrapText="1"/>
    </xf>
    <xf numFmtId="192" fontId="54" fillId="0" borderId="16" xfId="458" applyNumberFormat="1" applyFont="1" applyBorder="1" applyAlignment="1">
      <alignment horizontal="center" vertical="center" wrapText="1"/>
    </xf>
    <xf numFmtId="10" fontId="54" fillId="0" borderId="16" xfId="458" applyNumberFormat="1" applyFont="1" applyBorder="1" applyAlignment="1">
      <alignment horizontal="center" vertical="center" wrapText="1"/>
    </xf>
    <xf numFmtId="181" fontId="54" fillId="0" borderId="16" xfId="458" applyNumberFormat="1" applyFont="1" applyBorder="1" applyAlignment="1">
      <alignment horizontal="right" vertical="center" wrapText="1"/>
    </xf>
    <xf numFmtId="2" fontId="54" fillId="0" borderId="16" xfId="458" applyNumberFormat="1" applyFont="1" applyBorder="1" applyAlignment="1">
      <alignment horizontal="right" vertical="center" wrapText="1"/>
    </xf>
    <xf numFmtId="0" fontId="54" fillId="0" borderId="16" xfId="458" applyFont="1" applyBorder="1" applyAlignment="1">
      <alignment horizontal="right" vertical="center" wrapText="1"/>
    </xf>
    <xf numFmtId="1" fontId="59" fillId="44" borderId="16" xfId="458" applyNumberFormat="1" applyFont="1" applyFill="1" applyBorder="1" applyAlignment="1">
      <alignment horizontal="center" vertical="center" wrapText="1"/>
    </xf>
    <xf numFmtId="193" fontId="59" fillId="44" borderId="16" xfId="458" applyNumberFormat="1" applyFont="1" applyFill="1" applyBorder="1" applyAlignment="1">
      <alignment horizontal="right" vertical="center" wrapText="1"/>
    </xf>
    <xf numFmtId="0" fontId="59" fillId="23" borderId="16" xfId="458" applyFont="1" applyFill="1" applyBorder="1" applyAlignment="1">
      <alignment horizontal="right" vertical="center" wrapText="1"/>
    </xf>
    <xf numFmtId="0" fontId="58" fillId="23" borderId="16" xfId="458" applyFont="1" applyFill="1" applyBorder="1" applyAlignment="1">
      <alignment horizontal="right" vertical="center" wrapText="1"/>
    </xf>
    <xf numFmtId="193" fontId="59" fillId="0" borderId="16" xfId="458" applyNumberFormat="1" applyFont="1" applyBorder="1" applyAlignment="1">
      <alignment horizontal="right" vertical="center" wrapText="1"/>
    </xf>
    <xf numFmtId="0" fontId="54" fillId="0" borderId="0" xfId="458" applyFont="1" applyAlignment="1">
      <alignment vertical="center" wrapText="1"/>
    </xf>
    <xf numFmtId="4" fontId="54" fillId="0" borderId="0" xfId="458" applyNumberFormat="1" applyFont="1" applyAlignment="1">
      <alignment horizontal="right" vertical="center" wrapText="1"/>
    </xf>
    <xf numFmtId="0" fontId="54" fillId="0" borderId="0" xfId="458" applyFont="1" applyAlignment="1">
      <alignment horizontal="right" vertical="center" wrapText="1"/>
    </xf>
    <xf numFmtId="0" fontId="60" fillId="0" borderId="0" xfId="458" applyFont="1" applyAlignment="1">
      <alignment horizontal="right" vertical="center" wrapText="1"/>
    </xf>
    <xf numFmtId="0" fontId="54" fillId="0" borderId="0" xfId="458" applyFont="1" applyAlignment="1">
      <alignment horizontal="center" vertical="center" wrapText="1"/>
    </xf>
    <xf numFmtId="0" fontId="54" fillId="0" borderId="0" xfId="458" applyFont="1" applyAlignment="1">
      <alignment horizontal="center" vertical="center"/>
    </xf>
    <xf numFmtId="0" fontId="59" fillId="0" borderId="0" xfId="458" applyFont="1" applyAlignment="1">
      <alignment horizontal="center" vertical="center" wrapText="1"/>
    </xf>
    <xf numFmtId="0" fontId="59" fillId="0" borderId="0" xfId="458" applyFont="1" applyAlignment="1">
      <alignment horizontal="center" vertical="center"/>
    </xf>
    <xf numFmtId="49" fontId="59" fillId="0" borderId="0" xfId="458" applyNumberFormat="1" applyFont="1" applyAlignment="1">
      <alignment horizontal="center" vertical="center" wrapText="1"/>
    </xf>
    <xf numFmtId="0" fontId="62" fillId="0" borderId="16" xfId="458" applyFont="1" applyFill="1" applyBorder="1" applyAlignment="1">
      <alignment vertical="center" wrapText="1"/>
    </xf>
    <xf numFmtId="4" fontId="63" fillId="0" borderId="16" xfId="0" applyNumberFormat="1" applyFont="1" applyFill="1" applyBorder="1" applyAlignment="1">
      <alignment horizontal="left" vertical="center" wrapText="1"/>
    </xf>
    <xf numFmtId="0" fontId="64" fillId="0" borderId="16" xfId="458" applyFont="1" applyFill="1" applyBorder="1" applyAlignment="1">
      <alignment vertical="center" wrapText="1"/>
    </xf>
  </cellXfs>
  <cellStyles count="527">
    <cellStyle name="_x000d__x000a_JournalTemplate=C:\COMFO\CTALK\JOURSTD.TPL_x000d__x000a_LbStateAddress=3 3 0 251 1 89 2 311_x000d__x000a_LbStateJou" xfId="147"/>
    <cellStyle name="20% - Accent1" xfId="56"/>
    <cellStyle name="20% - Accent2" xfId="57"/>
    <cellStyle name="20% - Accent3" xfId="58"/>
    <cellStyle name="20% - Accent4" xfId="59"/>
    <cellStyle name="20% - Accent5" xfId="60"/>
    <cellStyle name="20% - Accent6" xfId="61"/>
    <cellStyle name="20% - Énfasis1 2" xfId="148"/>
    <cellStyle name="20% - Énfasis1 3" xfId="149"/>
    <cellStyle name="20% - Énfasis1 4" xfId="150"/>
    <cellStyle name="20% - Énfasis2 2" xfId="151"/>
    <cellStyle name="20% - Énfasis2 3" xfId="152"/>
    <cellStyle name="20% - Énfasis2 4" xfId="153"/>
    <cellStyle name="20% - Énfasis3 2" xfId="154"/>
    <cellStyle name="20% - Énfasis3 3" xfId="155"/>
    <cellStyle name="20% - Énfasis3 4" xfId="156"/>
    <cellStyle name="20% - Énfasis4 2" xfId="157"/>
    <cellStyle name="20% - Énfasis4 3" xfId="158"/>
    <cellStyle name="20% - Énfasis4 4" xfId="159"/>
    <cellStyle name="20% - Énfasis5 2" xfId="160"/>
    <cellStyle name="20% - Énfasis5 3" xfId="161"/>
    <cellStyle name="20% - Énfasis5 4" xfId="162"/>
    <cellStyle name="20% - Énfasis6 2" xfId="163"/>
    <cellStyle name="20% - Énfasis6 3" xfId="164"/>
    <cellStyle name="20% - Énfasis6 4" xfId="165"/>
    <cellStyle name="40% - Accent1" xfId="62"/>
    <cellStyle name="40% - Accent2" xfId="63"/>
    <cellStyle name="40% - Accent3" xfId="64"/>
    <cellStyle name="40% - Accent4" xfId="65"/>
    <cellStyle name="40% - Accent5" xfId="66"/>
    <cellStyle name="40% - Accent6" xfId="67"/>
    <cellStyle name="40% - Énfasis1 2" xfId="166"/>
    <cellStyle name="40% - Énfasis1 3" xfId="167"/>
    <cellStyle name="40% - Énfasis1 4" xfId="168"/>
    <cellStyle name="40% - Énfasis2 2" xfId="169"/>
    <cellStyle name="40% - Énfasis2 3" xfId="170"/>
    <cellStyle name="40% - Énfasis2 4" xfId="171"/>
    <cellStyle name="40% - Énfasis3 2" xfId="172"/>
    <cellStyle name="40% - Énfasis3 3" xfId="173"/>
    <cellStyle name="40% - Énfasis3 4" xfId="174"/>
    <cellStyle name="40% - Énfasis4 2" xfId="175"/>
    <cellStyle name="40% - Énfasis4 3" xfId="176"/>
    <cellStyle name="40% - Énfasis4 4" xfId="177"/>
    <cellStyle name="40% - Énfasis5 2" xfId="178"/>
    <cellStyle name="40% - Énfasis5 3" xfId="179"/>
    <cellStyle name="40% - Énfasis5 4" xfId="180"/>
    <cellStyle name="40% - Énfasis6 2" xfId="181"/>
    <cellStyle name="40% - Énfasis6 3" xfId="182"/>
    <cellStyle name="40% - Énfasis6 4" xfId="183"/>
    <cellStyle name="60% - Accent1" xfId="68"/>
    <cellStyle name="60% - Accent2" xfId="69"/>
    <cellStyle name="60% - Accent3" xfId="70"/>
    <cellStyle name="60% - Accent4" xfId="71"/>
    <cellStyle name="60% - Accent5" xfId="72"/>
    <cellStyle name="60% - Accent6" xfId="73"/>
    <cellStyle name="60% - Énfasis1 2" xfId="184"/>
    <cellStyle name="60% - Énfasis1 3" xfId="185"/>
    <cellStyle name="60% - Énfasis1 4" xfId="186"/>
    <cellStyle name="60% - Énfasis2 2" xfId="187"/>
    <cellStyle name="60% - Énfasis2 3" xfId="188"/>
    <cellStyle name="60% - Énfasis2 4" xfId="189"/>
    <cellStyle name="60% - Énfasis3 2" xfId="190"/>
    <cellStyle name="60% - Énfasis3 3" xfId="191"/>
    <cellStyle name="60% - Énfasis3 4" xfId="192"/>
    <cellStyle name="60% - Énfasis4 2" xfId="193"/>
    <cellStyle name="60% - Énfasis4 3" xfId="194"/>
    <cellStyle name="60% - Énfasis4 4" xfId="195"/>
    <cellStyle name="60% - Énfasis5 2" xfId="196"/>
    <cellStyle name="60% - Énfasis5 3" xfId="197"/>
    <cellStyle name="60% - Énfasis5 4" xfId="198"/>
    <cellStyle name="60% - Énfasis6 2" xfId="199"/>
    <cellStyle name="60% - Énfasis6 3" xfId="200"/>
    <cellStyle name="60% - Énfasis6 4" xfId="201"/>
    <cellStyle name="Accent1" xfId="74"/>
    <cellStyle name="Accent1 - 20%" xfId="202"/>
    <cellStyle name="Accent1 - 40%" xfId="203"/>
    <cellStyle name="Accent1 - 60%" xfId="204"/>
    <cellStyle name="Accent1_ANALISIS PARA PRESENTAR OPRET" xfId="205"/>
    <cellStyle name="Accent2" xfId="75"/>
    <cellStyle name="Accent2 - 20%" xfId="206"/>
    <cellStyle name="Accent2 - 40%" xfId="207"/>
    <cellStyle name="Accent2 - 60%" xfId="208"/>
    <cellStyle name="Accent2_ANALISIS PARA PRESENTAR OPRET" xfId="209"/>
    <cellStyle name="Accent3" xfId="76"/>
    <cellStyle name="Accent3 - 20%" xfId="210"/>
    <cellStyle name="Accent3 - 40%" xfId="211"/>
    <cellStyle name="Accent3 - 60%" xfId="212"/>
    <cellStyle name="Accent3_ANALISIS PARA PRESENTAR OPRET" xfId="213"/>
    <cellStyle name="Accent4" xfId="77"/>
    <cellStyle name="Accent4 - 20%" xfId="214"/>
    <cellStyle name="Accent4 - 40%" xfId="215"/>
    <cellStyle name="Accent4 - 60%" xfId="216"/>
    <cellStyle name="Accent4_ANALISIS PARA PRESENTAR OPRET" xfId="217"/>
    <cellStyle name="Accent5" xfId="78"/>
    <cellStyle name="Accent5 - 20%" xfId="218"/>
    <cellStyle name="Accent5 - 40%" xfId="219"/>
    <cellStyle name="Accent5 - 60%" xfId="220"/>
    <cellStyle name="Accent5_ANALISIS PARA PRESENTAR OPRET" xfId="221"/>
    <cellStyle name="Accent6" xfId="79"/>
    <cellStyle name="Accent6 - 20%" xfId="222"/>
    <cellStyle name="Accent6 - 40%" xfId="223"/>
    <cellStyle name="Accent6 - 60%" xfId="224"/>
    <cellStyle name="Accent6_ANALISIS PARA PRESENTAR OPRET" xfId="225"/>
    <cellStyle name="Bad" xfId="80"/>
    <cellStyle name="Buena" xfId="1"/>
    <cellStyle name="Buena 2" xfId="226"/>
    <cellStyle name="Buena 3" xfId="227"/>
    <cellStyle name="Buena 4" xfId="228"/>
    <cellStyle name="Calculation" xfId="81"/>
    <cellStyle name="Cálculo 2" xfId="229"/>
    <cellStyle name="Cálculo 3" xfId="230"/>
    <cellStyle name="Cálculo 4" xfId="231"/>
    <cellStyle name="Celda de comprobación" xfId="2"/>
    <cellStyle name="Celda de comprobación 2" xfId="232"/>
    <cellStyle name="Celda de comprobación 3" xfId="233"/>
    <cellStyle name="Celda de comprobación 4" xfId="234"/>
    <cellStyle name="Celda vinculada" xfId="3"/>
    <cellStyle name="Celda vinculada 2" xfId="235"/>
    <cellStyle name="Celda vinculada 3" xfId="236"/>
    <cellStyle name="Celda vinculada 4" xfId="237"/>
    <cellStyle name="Check Cell" xfId="82"/>
    <cellStyle name="Comma 10" xfId="238"/>
    <cellStyle name="Comma 11" xfId="144"/>
    <cellStyle name="Comma 11 2" xfId="501"/>
    <cellStyle name="Comma 12" xfId="239"/>
    <cellStyle name="Comma 13" xfId="240"/>
    <cellStyle name="Comma 14" xfId="488"/>
    <cellStyle name="Comma 2" xfId="4"/>
    <cellStyle name="Comma 2 2" xfId="121"/>
    <cellStyle name="Comma 2 3" xfId="241"/>
    <cellStyle name="Comma 3" xfId="5"/>
    <cellStyle name="Comma 3 2" xfId="6"/>
    <cellStyle name="Comma 3 2 2" xfId="463"/>
    <cellStyle name="Comma 3 3" xfId="122"/>
    <cellStyle name="Comma 3_Adicional No. 1  Edificio Biblioteca y Verja y parqueos  Universidad ITECO" xfId="242"/>
    <cellStyle name="Comma 4" xfId="7"/>
    <cellStyle name="Comma 4 2" xfId="243"/>
    <cellStyle name="Comma 4 3" xfId="464"/>
    <cellStyle name="Comma 4_Presupuesto_remodelacion vivienda en cancino pe" xfId="244"/>
    <cellStyle name="Comma 5" xfId="83"/>
    <cellStyle name="Comma 5 2" xfId="50"/>
    <cellStyle name="Comma 5 2 2" xfId="475"/>
    <cellStyle name="Comma 5 3" xfId="478"/>
    <cellStyle name="Comma 6" xfId="84"/>
    <cellStyle name="Comma 6 2" xfId="52"/>
    <cellStyle name="Comma 6 2 2" xfId="476"/>
    <cellStyle name="Comma 6 3" xfId="479"/>
    <cellStyle name="Comma 7" xfId="8"/>
    <cellStyle name="Comma 7 2" xfId="123"/>
    <cellStyle name="Comma 8" xfId="85"/>
    <cellStyle name="Comma 8 2" xfId="48"/>
    <cellStyle name="Comma 8 2 2" xfId="104"/>
    <cellStyle name="Comma 8 2 2 2" xfId="485"/>
    <cellStyle name="Comma 8 2 3" xfId="474"/>
    <cellStyle name="Comma 8 3" xfId="102"/>
    <cellStyle name="Comma 8 3 2" xfId="483"/>
    <cellStyle name="Comma 8 4" xfId="480"/>
    <cellStyle name="Comma 9" xfId="124"/>
    <cellStyle name="Comma 9 2" xfId="496"/>
    <cellStyle name="Comma_tablas evaluacion economicas 180-181(1)2 2" xfId="460"/>
    <cellStyle name="Currency 2" xfId="245"/>
    <cellStyle name="Currency 2 2" xfId="503"/>
    <cellStyle name="Currency 3" xfId="246"/>
    <cellStyle name="Currency 4" xfId="247"/>
    <cellStyle name="Currency 4 2" xfId="504"/>
    <cellStyle name="Emphasis 1" xfId="248"/>
    <cellStyle name="Emphasis 2" xfId="249"/>
    <cellStyle name="Emphasis 3" xfId="250"/>
    <cellStyle name="Encabezado 4" xfId="9"/>
    <cellStyle name="Encabezado 4 2" xfId="251"/>
    <cellStyle name="Encabezado 4 3" xfId="252"/>
    <cellStyle name="Encabezado 4 4" xfId="253"/>
    <cellStyle name="Énfasis 1" xfId="254"/>
    <cellStyle name="Énfasis 2" xfId="255"/>
    <cellStyle name="Énfasis 3" xfId="256"/>
    <cellStyle name="Énfasis1 - 20%" xfId="257"/>
    <cellStyle name="Énfasis1 - 40%" xfId="258"/>
    <cellStyle name="Énfasis1 - 60%" xfId="259"/>
    <cellStyle name="Énfasis1 2" xfId="260"/>
    <cellStyle name="Énfasis1 3" xfId="261"/>
    <cellStyle name="Énfasis1 4" xfId="262"/>
    <cellStyle name="Énfasis2 - 20%" xfId="263"/>
    <cellStyle name="Énfasis2 - 40%" xfId="264"/>
    <cellStyle name="Énfasis2 - 60%" xfId="265"/>
    <cellStyle name="Énfasis2 2" xfId="266"/>
    <cellStyle name="Énfasis2 3" xfId="267"/>
    <cellStyle name="Énfasis2 4" xfId="268"/>
    <cellStyle name="Énfasis3 - 20%" xfId="269"/>
    <cellStyle name="Énfasis3 - 40%" xfId="270"/>
    <cellStyle name="Énfasis3 - 60%" xfId="271"/>
    <cellStyle name="Énfasis3 2" xfId="272"/>
    <cellStyle name="Énfasis3 3" xfId="273"/>
    <cellStyle name="Énfasis3 4" xfId="274"/>
    <cellStyle name="Énfasis4 - 20%" xfId="275"/>
    <cellStyle name="Énfasis4 - 40%" xfId="276"/>
    <cellStyle name="Énfasis4 - 60%" xfId="277"/>
    <cellStyle name="Énfasis4 2" xfId="278"/>
    <cellStyle name="Énfasis4 3" xfId="279"/>
    <cellStyle name="Énfasis4 4" xfId="280"/>
    <cellStyle name="Énfasis5 - 20%" xfId="281"/>
    <cellStyle name="Énfasis5 - 40%" xfId="282"/>
    <cellStyle name="Énfasis5 - 60%" xfId="283"/>
    <cellStyle name="Énfasis5 2" xfId="284"/>
    <cellStyle name="Énfasis5 3" xfId="285"/>
    <cellStyle name="Énfasis5 4" xfId="286"/>
    <cellStyle name="Énfasis6 - 20%" xfId="287"/>
    <cellStyle name="Énfasis6 - 40%" xfId="288"/>
    <cellStyle name="Énfasis6 - 60%" xfId="289"/>
    <cellStyle name="Énfasis6 2" xfId="290"/>
    <cellStyle name="Énfasis6 3" xfId="291"/>
    <cellStyle name="Énfasis6 4" xfId="292"/>
    <cellStyle name="Entrada" xfId="10"/>
    <cellStyle name="Entrada 2" xfId="293"/>
    <cellStyle name="Entrada 3" xfId="294"/>
    <cellStyle name="Entrada 4" xfId="295"/>
    <cellStyle name="Euro" xfId="11"/>
    <cellStyle name="Euro 2" xfId="12"/>
    <cellStyle name="Euro 2 2" xfId="13"/>
    <cellStyle name="Euro 2 3" xfId="43"/>
    <cellStyle name="Euro 3" xfId="296"/>
    <cellStyle name="Euro_Adicional No. 1  Edificio Biblioteca y Verja y parqueos  Universidad ITECO" xfId="297"/>
    <cellStyle name="Excel Built-in Comma" xfId="298"/>
    <cellStyle name="Excel Built-in Normal" xfId="299"/>
    <cellStyle name="Explanatory Text" xfId="86"/>
    <cellStyle name="F2" xfId="300"/>
    <cellStyle name="F3" xfId="301"/>
    <cellStyle name="F4" xfId="302"/>
    <cellStyle name="F5" xfId="303"/>
    <cellStyle name="F6" xfId="304"/>
    <cellStyle name="F7" xfId="305"/>
    <cellStyle name="F8" xfId="306"/>
    <cellStyle name="Followed Hyperlink" xfId="307"/>
    <cellStyle name="Good" xfId="87"/>
    <cellStyle name="Heading 1" xfId="88"/>
    <cellStyle name="Heading 2" xfId="89"/>
    <cellStyle name="Heading 3" xfId="90"/>
    <cellStyle name="Heading 4" xfId="91"/>
    <cellStyle name="Hipervínculo visitado 2" xfId="308"/>
    <cellStyle name="Hyperlink" xfId="309"/>
    <cellStyle name="Incorrecto 2" xfId="310"/>
    <cellStyle name="Incorrecto 3" xfId="311"/>
    <cellStyle name="Incorrecto 4" xfId="312"/>
    <cellStyle name="Input" xfId="92"/>
    <cellStyle name="Linked Cell" xfId="93"/>
    <cellStyle name="Millares 10" xfId="101"/>
    <cellStyle name="Millares 10 2" xfId="313"/>
    <cellStyle name="Millares 10 2 2" xfId="505"/>
    <cellStyle name="Millares 11" xfId="109"/>
    <cellStyle name="Millares 11 2" xfId="314"/>
    <cellStyle name="Millares 11 2 2" xfId="506"/>
    <cellStyle name="Millares 11 3" xfId="489"/>
    <cellStyle name="Millares 12" xfId="114"/>
    <cellStyle name="Millares 12 2" xfId="120"/>
    <cellStyle name="Millares 12 2 2" xfId="495"/>
    <cellStyle name="Millares 12 3" xfId="492"/>
    <cellStyle name="Millares 13" xfId="315"/>
    <cellStyle name="Millares 13 2" xfId="316"/>
    <cellStyle name="Millares 13 2 2" xfId="508"/>
    <cellStyle name="Millares 13 3" xfId="507"/>
    <cellStyle name="Millares 14" xfId="317"/>
    <cellStyle name="Millares 14 2" xfId="509"/>
    <cellStyle name="Millares 15" xfId="318"/>
    <cellStyle name="Millares 15 2" xfId="510"/>
    <cellStyle name="Millares 16" xfId="319"/>
    <cellStyle name="Millares 17" xfId="320"/>
    <cellStyle name="Millares 17 2" xfId="511"/>
    <cellStyle name="Millares 18" xfId="321"/>
    <cellStyle name="Millares 18 2" xfId="512"/>
    <cellStyle name="Millares 19" xfId="322"/>
    <cellStyle name="Millares 19 2" xfId="513"/>
    <cellStyle name="Millares 2" xfId="14"/>
    <cellStyle name="Millares 2 10" xfId="323"/>
    <cellStyle name="Millares 2 10 2" xfId="514"/>
    <cellStyle name="Millares 2 2" xfId="15"/>
    <cellStyle name="Millares 2 2 2" xfId="16"/>
    <cellStyle name="Millares 2 2 2 2" xfId="106"/>
    <cellStyle name="Millares 2 2 2 2 2" xfId="487"/>
    <cellStyle name="Millares 2 2 2 3" xfId="466"/>
    <cellStyle name="Millares 2 2 3" xfId="125"/>
    <cellStyle name="Millares 2 3" xfId="17"/>
    <cellStyle name="Millares 2 3 2" xfId="126"/>
    <cellStyle name="Millares 2 4" xfId="18"/>
    <cellStyle name="Millares 2 4 2" xfId="119"/>
    <cellStyle name="Millares 2 4 2 2" xfId="494"/>
    <cellStyle name="Millares 2 4 3" xfId="467"/>
    <cellStyle name="Millares 2 5" xfId="324"/>
    <cellStyle name="Millares 2 5 2" xfId="515"/>
    <cellStyle name="Millares 2 6" xfId="465"/>
    <cellStyle name="Millares 2_ANALISIS COSTOS PORTICOS GRAN TECHO" xfId="325"/>
    <cellStyle name="Millares 3" xfId="19"/>
    <cellStyle name="Millares 3 2" xfId="20"/>
    <cellStyle name="Millares 3 2 2" xfId="127"/>
    <cellStyle name="Millares 3 3" xfId="21"/>
    <cellStyle name="Millares 3 3 2" xfId="128"/>
    <cellStyle name="Millares 3 4" xfId="53"/>
    <cellStyle name="Millares 3_DESGLOSE_DE_PORTICOS_METALICOS_UASD_BONAO_ENV" xfId="326"/>
    <cellStyle name="Millares 4" xfId="22"/>
    <cellStyle name="Millares 4 2" xfId="23"/>
    <cellStyle name="Millares 4 2 2" xfId="129"/>
    <cellStyle name="Millares 4 3" xfId="24"/>
    <cellStyle name="Millares 4 3 2" xfId="130"/>
    <cellStyle name="Millares 4 4" xfId="46"/>
    <cellStyle name="Millares 4 4 2" xfId="472"/>
    <cellStyle name="Millares 4 5" xfId="131"/>
    <cellStyle name="Millares 4_Presupuesto Construccion edificio oficina gubernamentales de san juan" xfId="327"/>
    <cellStyle name="Millares 5" xfId="25"/>
    <cellStyle name="Millares 5 2" xfId="132"/>
    <cellStyle name="Millares 5 2 2" xfId="328"/>
    <cellStyle name="Millares 5 2 2 2" xfId="516"/>
    <cellStyle name="Millares 5 2 3" xfId="497"/>
    <cellStyle name="Millares 5 3" xfId="329"/>
    <cellStyle name="Millares 5 3 2" xfId="517"/>
    <cellStyle name="Millares 5 4" xfId="468"/>
    <cellStyle name="Millares 6" xfId="26"/>
    <cellStyle name="Millares 6 2" xfId="47"/>
    <cellStyle name="Millares 6 2 2" xfId="473"/>
    <cellStyle name="Millares 6 3" xfId="469"/>
    <cellStyle name="Millares 7" xfId="94"/>
    <cellStyle name="Millares 7 2" xfId="27"/>
    <cellStyle name="Millares 7 2 10" xfId="470"/>
    <cellStyle name="Millares 7 2 2" xfId="117"/>
    <cellStyle name="Millares 7 2 2 2" xfId="330"/>
    <cellStyle name="Millares 7 2 2 3" xfId="493"/>
    <cellStyle name="Millares 7 2 3" xfId="331"/>
    <cellStyle name="Millares 7 2 4" xfId="332"/>
    <cellStyle name="Millares 7 2 5" xfId="333"/>
    <cellStyle name="Millares 7 2 6" xfId="334"/>
    <cellStyle name="Millares 7 2 7" xfId="335"/>
    <cellStyle name="Millares 7 2 8" xfId="336"/>
    <cellStyle name="Millares 7 2 9" xfId="337"/>
    <cellStyle name="Millares 7 2 9 2" xfId="518"/>
    <cellStyle name="Millares 7 3" xfId="338"/>
    <cellStyle name="Millares 7 3 2" xfId="519"/>
    <cellStyle name="Millares 7 4" xfId="481"/>
    <cellStyle name="Millares 8" xfId="44"/>
    <cellStyle name="Millares 8 2" xfId="103"/>
    <cellStyle name="Millares 8 2 2" xfId="339"/>
    <cellStyle name="Millares 8 2 2 2" xfId="520"/>
    <cellStyle name="Millares 8 2 3" xfId="484"/>
    <cellStyle name="Millares 8 3" xfId="471"/>
    <cellStyle name="Millares 9" xfId="95"/>
    <cellStyle name="Millares 9 2" xfId="105"/>
    <cellStyle name="Millares 9 2 2" xfId="486"/>
    <cellStyle name="Millares 9 3" xfId="482"/>
    <cellStyle name="Moneda [0] 2" xfId="340"/>
    <cellStyle name="Moneda 2" xfId="28"/>
    <cellStyle name="Moneda 2 2" xfId="29"/>
    <cellStyle name="Moneda 2 2 2" xfId="133"/>
    <cellStyle name="Moneda 2 2 2 2" xfId="341"/>
    <cellStyle name="Moneda 2 3" xfId="45"/>
    <cellStyle name="Moneda 2 4" xfId="107"/>
    <cellStyle name="Moneda 2_ANALISIS COSTOS PORTICOS GRAN TECHO" xfId="342"/>
    <cellStyle name="Moneda 3" xfId="30"/>
    <cellStyle name="Moneda 3 2" xfId="134"/>
    <cellStyle name="Moneda 3 3" xfId="343"/>
    <cellStyle name="Moneda 3 3 2" xfId="521"/>
    <cellStyle name="Moneda 4" xfId="31"/>
    <cellStyle name="Moneda 4 2" xfId="135"/>
    <cellStyle name="Moneda 5" xfId="96"/>
    <cellStyle name="Moneda 6" xfId="55"/>
    <cellStyle name="Moneda 6 2" xfId="136"/>
    <cellStyle name="Moneda 6 2 2" xfId="498"/>
    <cellStyle name="Moneda 6 3" xfId="477"/>
    <cellStyle name="Moneda 7" xfId="344"/>
    <cellStyle name="Moneda 7 2" xfId="522"/>
    <cellStyle name="Neutral 2" xfId="345"/>
    <cellStyle name="Neutral 3" xfId="346"/>
    <cellStyle name="Neutral 4" xfId="347"/>
    <cellStyle name="No-definido" xfId="348"/>
    <cellStyle name="Normal" xfId="0" builtinId="0"/>
    <cellStyle name="Normal - Style1" xfId="32"/>
    <cellStyle name="Normal 10" xfId="116"/>
    <cellStyle name="Normal 10 2" xfId="349"/>
    <cellStyle name="Normal 11" xfId="350"/>
    <cellStyle name="Normal 12" xfId="351"/>
    <cellStyle name="Normal 13" xfId="352"/>
    <cellStyle name="Normal 14" xfId="353"/>
    <cellStyle name="Normal 15" xfId="354"/>
    <cellStyle name="Normal 16" xfId="355"/>
    <cellStyle name="Normal 17" xfId="356"/>
    <cellStyle name="Normal 18" xfId="357"/>
    <cellStyle name="Normal 19" xfId="358"/>
    <cellStyle name="Normal 19 2" xfId="523"/>
    <cellStyle name="Normal 2" xfId="33"/>
    <cellStyle name="Normal 2 2" xfId="34"/>
    <cellStyle name="Normal 2 2 2" xfId="110"/>
    <cellStyle name="Normal 2 2 2 2" xfId="118"/>
    <cellStyle name="Normal 2 3" xfId="35"/>
    <cellStyle name="Normal 2 4" xfId="146"/>
    <cellStyle name="Normal 2 4 2" xfId="359"/>
    <cellStyle name="Normal 2 5" xfId="360"/>
    <cellStyle name="Normal 2_Adicional No. 1  Edificio Biblioteca y Verja y parqueos  Universidad ITECO" xfId="361"/>
    <cellStyle name="Normal 20" xfId="362"/>
    <cellStyle name="Normal 20 2" xfId="524"/>
    <cellStyle name="Normal 21" xfId="363"/>
    <cellStyle name="Normal 22" xfId="364"/>
    <cellStyle name="Normal 23" xfId="365"/>
    <cellStyle name="Normal 24" xfId="113"/>
    <cellStyle name="Normal 24 2" xfId="137"/>
    <cellStyle name="Normal 24 2 2" xfId="499"/>
    <cellStyle name="Normal 24 3" xfId="491"/>
    <cellStyle name="Normal 25" xfId="366"/>
    <cellStyle name="Normal 26" xfId="367"/>
    <cellStyle name="Normal 27" xfId="368"/>
    <cellStyle name="Normal 28" xfId="458"/>
    <cellStyle name="Normal 28 2" xfId="526"/>
    <cellStyle name="Normal 29" xfId="462"/>
    <cellStyle name="Normal 3" xfId="36"/>
    <cellStyle name="Normal 3 2" xfId="108"/>
    <cellStyle name="Normal 3 3" xfId="369"/>
    <cellStyle name="Normal 3 4" xfId="370"/>
    <cellStyle name="Normal 3 4 2" xfId="525"/>
    <cellStyle name="Normal 3_Presupuesto Construccion Parque El Lucero San Juan de la Maguana" xfId="371"/>
    <cellStyle name="Normal 4" xfId="111"/>
    <cellStyle name="Normal 4 10" xfId="372"/>
    <cellStyle name="Normal 4 11" xfId="373"/>
    <cellStyle name="Normal 4 12" xfId="374"/>
    <cellStyle name="Normal 4 13" xfId="375"/>
    <cellStyle name="Normal 4 14" xfId="376"/>
    <cellStyle name="Normal 4 2" xfId="377"/>
    <cellStyle name="Normal 4 3" xfId="115"/>
    <cellStyle name="Normal 4 3 2" xfId="145"/>
    <cellStyle name="Normal 4 3 2 2" xfId="502"/>
    <cellStyle name="Normal 4 4" xfId="378"/>
    <cellStyle name="Normal 4 5" xfId="379"/>
    <cellStyle name="Normal 4 6" xfId="380"/>
    <cellStyle name="Normal 4 7" xfId="381"/>
    <cellStyle name="Normal 4 8" xfId="382"/>
    <cellStyle name="Normal 4 9" xfId="383"/>
    <cellStyle name="Normal 4_Administration_Building_-_Lista_de_Partidas_y_Cantidades_-_(PVDC-004)_REVC mod" xfId="384"/>
    <cellStyle name="Normal 5" xfId="112"/>
    <cellStyle name="Normal 5 10" xfId="385"/>
    <cellStyle name="Normal 5 11" xfId="386"/>
    <cellStyle name="Normal 5 12" xfId="387"/>
    <cellStyle name="Normal 5 13" xfId="388"/>
    <cellStyle name="Normal 5 14" xfId="389"/>
    <cellStyle name="Normal 5 15" xfId="490"/>
    <cellStyle name="Normal 5 2" xfId="138"/>
    <cellStyle name="Normal 5 2 2" xfId="500"/>
    <cellStyle name="Normal 5 3" xfId="390"/>
    <cellStyle name="Normal 5 4" xfId="391"/>
    <cellStyle name="Normal 5 5" xfId="392"/>
    <cellStyle name="Normal 5 6" xfId="393"/>
    <cellStyle name="Normal 5 7" xfId="394"/>
    <cellStyle name="Normal 5 8" xfId="395"/>
    <cellStyle name="Normal 5 9" xfId="396"/>
    <cellStyle name="Normal 5_Administration_Building_-_Lista_de_Partidas_y_Cantidades_-_(PVDC-004)_REVC mod" xfId="397"/>
    <cellStyle name="Normal 6" xfId="142"/>
    <cellStyle name="Normal 7" xfId="398"/>
    <cellStyle name="Normal 7 2" xfId="399"/>
    <cellStyle name="Normal 8" xfId="400"/>
    <cellStyle name="Normal 9" xfId="143"/>
    <cellStyle name="Normal_Listado de Partidas Proyecto#121 PUNTACANA Shopping Mall Ver4" xfId="459"/>
    <cellStyle name="Normal_VOLUMETIRA ELECTRICA Ccounters CAE 1-08" xfId="461"/>
    <cellStyle name="Notas" xfId="37"/>
    <cellStyle name="Notas 2" xfId="139"/>
    <cellStyle name="Notas 3" xfId="401"/>
    <cellStyle name="Notas 4" xfId="402"/>
    <cellStyle name="Note" xfId="97"/>
    <cellStyle name="Note 2" xfId="140"/>
    <cellStyle name="Output" xfId="98"/>
    <cellStyle name="Percent 2" xfId="38"/>
    <cellStyle name="Percent 2 2" xfId="39"/>
    <cellStyle name="Percent 2 3" xfId="51"/>
    <cellStyle name="Percent 3" xfId="40"/>
    <cellStyle name="Percent 3 2" xfId="403"/>
    <cellStyle name="Percent 4" xfId="404"/>
    <cellStyle name="Porcentaje 2" xfId="457"/>
    <cellStyle name="Porcentual 10" xfId="405"/>
    <cellStyle name="Porcentual 2" xfId="41"/>
    <cellStyle name="Porcentual 2 2" xfId="49"/>
    <cellStyle name="Porcentual 2 3" xfId="406"/>
    <cellStyle name="Porcentual 2 4" xfId="407"/>
    <cellStyle name="Porcentual 2_ANALISIS COSTOS PORTICOS GRAN TECHO" xfId="408"/>
    <cellStyle name="Porcentual 3" xfId="54"/>
    <cellStyle name="Porcentual 3 10" xfId="409"/>
    <cellStyle name="Porcentual 3 11" xfId="410"/>
    <cellStyle name="Porcentual 3 12" xfId="411"/>
    <cellStyle name="Porcentual 3 13" xfId="412"/>
    <cellStyle name="Porcentual 3 14" xfId="413"/>
    <cellStyle name="Porcentual 3 15" xfId="414"/>
    <cellStyle name="Porcentual 3 2" xfId="141"/>
    <cellStyle name="Porcentual 3 3" xfId="415"/>
    <cellStyle name="Porcentual 3 4" xfId="416"/>
    <cellStyle name="Porcentual 3 5" xfId="417"/>
    <cellStyle name="Porcentual 3 6" xfId="418"/>
    <cellStyle name="Porcentual 3 7" xfId="419"/>
    <cellStyle name="Porcentual 3 8" xfId="420"/>
    <cellStyle name="Porcentual 3 9" xfId="421"/>
    <cellStyle name="Porcentual 4" xfId="422"/>
    <cellStyle name="Porcentual 5" xfId="423"/>
    <cellStyle name="Porcentual 5 2" xfId="424"/>
    <cellStyle name="Porcentual 5 2 2" xfId="425"/>
    <cellStyle name="Porcentual 6" xfId="426"/>
    <cellStyle name="Porcentual 7" xfId="427"/>
    <cellStyle name="Porcentual 8" xfId="428"/>
    <cellStyle name="Porcentual 9" xfId="429"/>
    <cellStyle name="Salida 2" xfId="430"/>
    <cellStyle name="Salida 3" xfId="431"/>
    <cellStyle name="Salida 4" xfId="432"/>
    <cellStyle name="Sheet Title" xfId="433"/>
    <cellStyle name="Texto de advertencia" xfId="42"/>
    <cellStyle name="Texto de advertencia 2" xfId="434"/>
    <cellStyle name="Texto de advertencia 3" xfId="435"/>
    <cellStyle name="Texto de advertencia 4" xfId="436"/>
    <cellStyle name="Texto explicativo 2" xfId="437"/>
    <cellStyle name="Texto explicativo 3" xfId="438"/>
    <cellStyle name="Texto explicativo 4" xfId="439"/>
    <cellStyle name="Title" xfId="99"/>
    <cellStyle name="Título 1 2" xfId="440"/>
    <cellStyle name="Título 1 3" xfId="441"/>
    <cellStyle name="Título 1 4" xfId="442"/>
    <cellStyle name="Título 2 2" xfId="443"/>
    <cellStyle name="Título 2 3" xfId="444"/>
    <cellStyle name="Título 2 4" xfId="445"/>
    <cellStyle name="Título 3 2" xfId="446"/>
    <cellStyle name="Título 3 3" xfId="447"/>
    <cellStyle name="Título 3 4" xfId="448"/>
    <cellStyle name="Título 4" xfId="449"/>
    <cellStyle name="Título 5" xfId="450"/>
    <cellStyle name="Título 6" xfId="451"/>
    <cellStyle name="Título de hoja" xfId="452"/>
    <cellStyle name="Total 2" xfId="453"/>
    <cellStyle name="Total 3" xfId="454"/>
    <cellStyle name="Total 4" xfId="455"/>
    <cellStyle name="Währung" xfId="456"/>
    <cellStyle name="Warning Text" xfId="1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theme" Target="theme/theme1.xml"/><Relationship Id="rId7" Type="http://schemas.openxmlformats.org/officeDocument/2006/relationships/externalLink" Target="externalLinks/externalLink6.xml"/><Relationship Id="rId71"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styles" Target="style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7620000</xdr:colOff>
      <xdr:row>1</xdr:row>
      <xdr:rowOff>392206</xdr:rowOff>
    </xdr:from>
    <xdr:to>
      <xdr:col>6</xdr:col>
      <xdr:colOff>4202205</xdr:colOff>
      <xdr:row>2</xdr:row>
      <xdr:rowOff>336176</xdr:rowOff>
    </xdr:to>
    <xdr:sp macro="" textlink="">
      <xdr:nvSpPr>
        <xdr:cNvPr id="2" name="CuadroTexto 1">
          <a:extLst>
            <a:ext uri="{FF2B5EF4-FFF2-40B4-BE49-F238E27FC236}">
              <a16:creationId xmlns="" xmlns:a16="http://schemas.microsoft.com/office/drawing/2014/main" id="{00000000-0008-0000-0000-000002000000}"/>
            </a:ext>
          </a:extLst>
        </xdr:cNvPr>
        <xdr:cNvSpPr txBox="1">
          <a:spLocks noChangeArrowheads="1"/>
        </xdr:cNvSpPr>
      </xdr:nvSpPr>
      <xdr:spPr bwMode="auto">
        <a:xfrm rot="10800000" flipV="1">
          <a:off x="10085294" y="2633382"/>
          <a:ext cx="44655440" cy="2185147"/>
        </a:xfrm>
        <a:prstGeom prst="rect">
          <a:avLst/>
        </a:prstGeom>
        <a:noFill/>
        <a:ln w="9525">
          <a:noFill/>
          <a:miter lim="800000"/>
          <a:headEnd/>
          <a:tailEnd/>
        </a:ln>
      </xdr:spPr>
      <xdr:txBody>
        <a:bodyPr wrap="square">
          <a:noAutofit/>
        </a:bodyPr>
        <a:lstStyle>
          <a:defPPr>
            <a:defRPr lang="en-US"/>
          </a:defPPr>
          <a:lvl1pPr algn="l" defTabSz="457200" rtl="0" eaLnBrk="0" fontAlgn="base" hangingPunct="0">
            <a:spcBef>
              <a:spcPct val="0"/>
            </a:spcBef>
            <a:spcAft>
              <a:spcPct val="0"/>
            </a:spcAft>
            <a:defRPr kern="1200">
              <a:solidFill>
                <a:schemeClr val="tx1"/>
              </a:solidFill>
              <a:latin typeface="Calibri" pitchFamily="34" charset="0"/>
              <a:ea typeface="+mn-ea"/>
              <a:cs typeface="+mn-cs"/>
            </a:defRPr>
          </a:lvl1pPr>
          <a:lvl2pPr marL="457200" algn="l" defTabSz="457200" rtl="0" eaLnBrk="0" fontAlgn="base" hangingPunct="0">
            <a:spcBef>
              <a:spcPct val="0"/>
            </a:spcBef>
            <a:spcAft>
              <a:spcPct val="0"/>
            </a:spcAft>
            <a:defRPr kern="1200">
              <a:solidFill>
                <a:schemeClr val="tx1"/>
              </a:solidFill>
              <a:latin typeface="Calibri" pitchFamily="34" charset="0"/>
              <a:ea typeface="+mn-ea"/>
              <a:cs typeface="+mn-cs"/>
            </a:defRPr>
          </a:lvl2pPr>
          <a:lvl3pPr marL="914400" algn="l" defTabSz="457200" rtl="0" eaLnBrk="0" fontAlgn="base" hangingPunct="0">
            <a:spcBef>
              <a:spcPct val="0"/>
            </a:spcBef>
            <a:spcAft>
              <a:spcPct val="0"/>
            </a:spcAft>
            <a:defRPr kern="1200">
              <a:solidFill>
                <a:schemeClr val="tx1"/>
              </a:solidFill>
              <a:latin typeface="Calibri" pitchFamily="34" charset="0"/>
              <a:ea typeface="+mn-ea"/>
              <a:cs typeface="+mn-cs"/>
            </a:defRPr>
          </a:lvl3pPr>
          <a:lvl4pPr marL="1371600" algn="l" defTabSz="457200" rtl="0" eaLnBrk="0" fontAlgn="base" hangingPunct="0">
            <a:spcBef>
              <a:spcPct val="0"/>
            </a:spcBef>
            <a:spcAft>
              <a:spcPct val="0"/>
            </a:spcAft>
            <a:defRPr kern="1200">
              <a:solidFill>
                <a:schemeClr val="tx1"/>
              </a:solidFill>
              <a:latin typeface="Calibri" pitchFamily="34" charset="0"/>
              <a:ea typeface="+mn-ea"/>
              <a:cs typeface="+mn-cs"/>
            </a:defRPr>
          </a:lvl4pPr>
          <a:lvl5pPr marL="1828800" algn="l" defTabSz="457200" rtl="0" eaLnBrk="0" fontAlgn="base" hangingPunct="0">
            <a:spcBef>
              <a:spcPct val="0"/>
            </a:spcBef>
            <a:spcAft>
              <a:spcPct val="0"/>
            </a:spcAft>
            <a:defRPr kern="1200">
              <a:solidFill>
                <a:schemeClr val="tx1"/>
              </a:solidFill>
              <a:latin typeface="Calibri" pitchFamily="34" charset="0"/>
              <a:ea typeface="+mn-ea"/>
              <a:cs typeface="+mn-cs"/>
            </a:defRPr>
          </a:lvl5pPr>
          <a:lvl6pPr marL="2286000" algn="l" defTabSz="914400" rtl="0" eaLnBrk="1" latinLnBrk="0" hangingPunct="1">
            <a:defRPr kern="1200">
              <a:solidFill>
                <a:schemeClr val="tx1"/>
              </a:solidFill>
              <a:latin typeface="Calibri" pitchFamily="34" charset="0"/>
              <a:ea typeface="+mn-ea"/>
              <a:cs typeface="+mn-cs"/>
            </a:defRPr>
          </a:lvl6pPr>
          <a:lvl7pPr marL="2743200" algn="l" defTabSz="914400" rtl="0" eaLnBrk="1" latinLnBrk="0" hangingPunct="1">
            <a:defRPr kern="1200">
              <a:solidFill>
                <a:schemeClr val="tx1"/>
              </a:solidFill>
              <a:latin typeface="Calibri" pitchFamily="34" charset="0"/>
              <a:ea typeface="+mn-ea"/>
              <a:cs typeface="+mn-cs"/>
            </a:defRPr>
          </a:lvl7pPr>
          <a:lvl8pPr marL="3200400" algn="l" defTabSz="914400" rtl="0" eaLnBrk="1" latinLnBrk="0" hangingPunct="1">
            <a:defRPr kern="1200">
              <a:solidFill>
                <a:schemeClr val="tx1"/>
              </a:solidFill>
              <a:latin typeface="Calibri" pitchFamily="34" charset="0"/>
              <a:ea typeface="+mn-ea"/>
              <a:cs typeface="+mn-cs"/>
            </a:defRPr>
          </a:lvl8pPr>
          <a:lvl9pPr marL="3657600" algn="l" defTabSz="914400" rtl="0" eaLnBrk="1" latinLnBrk="0" hangingPunct="1">
            <a:defRPr kern="1200">
              <a:solidFill>
                <a:schemeClr val="tx1"/>
              </a:solidFill>
              <a:latin typeface="Calibri" pitchFamily="34" charset="0"/>
              <a:ea typeface="+mn-ea"/>
              <a:cs typeface="+mn-cs"/>
            </a:defRPr>
          </a:lvl9pPr>
        </a:lstStyle>
        <a:p>
          <a:pPr algn="ctr"/>
          <a:r>
            <a:rPr lang="es-DO" sz="13800" b="1">
              <a:latin typeface="Century Gothic" pitchFamily="34" charset="0"/>
              <a:ea typeface="Verdana" pitchFamily="34" charset="0"/>
              <a:cs typeface="Verdana" pitchFamily="34" charset="0"/>
            </a:rPr>
            <a:t>CEMENTERIO JARDIN ETERNO DESCANSO</a:t>
          </a:r>
        </a:p>
      </xdr:txBody>
    </xdr:sp>
    <xdr:clientData/>
  </xdr:twoCellAnchor>
  <xdr:twoCellAnchor>
    <xdr:from>
      <xdr:col>1</xdr:col>
      <xdr:colOff>3817944</xdr:colOff>
      <xdr:row>2</xdr:row>
      <xdr:rowOff>1135973</xdr:rowOff>
    </xdr:from>
    <xdr:to>
      <xdr:col>6</xdr:col>
      <xdr:colOff>6980431</xdr:colOff>
      <xdr:row>4</xdr:row>
      <xdr:rowOff>88527</xdr:rowOff>
    </xdr:to>
    <xdr:sp macro="" textlink="">
      <xdr:nvSpPr>
        <xdr:cNvPr id="3" name="CuadroTexto 4">
          <a:extLst>
            <a:ext uri="{FF2B5EF4-FFF2-40B4-BE49-F238E27FC236}">
              <a16:creationId xmlns="" xmlns:a16="http://schemas.microsoft.com/office/drawing/2014/main" id="{00000000-0008-0000-0000-000003000000}"/>
            </a:ext>
          </a:extLst>
        </xdr:cNvPr>
        <xdr:cNvSpPr txBox="1">
          <a:spLocks noChangeArrowheads="1"/>
        </xdr:cNvSpPr>
      </xdr:nvSpPr>
      <xdr:spPr bwMode="auto">
        <a:xfrm rot="10800000" flipV="1">
          <a:off x="6283238" y="5618326"/>
          <a:ext cx="51235722" cy="3434907"/>
        </a:xfrm>
        <a:prstGeom prst="rect">
          <a:avLst/>
        </a:prstGeom>
        <a:noFill/>
        <a:ln w="9525">
          <a:noFill/>
          <a:miter lim="800000"/>
          <a:headEnd/>
          <a:tailEnd/>
        </a:ln>
      </xdr:spPr>
      <xdr:txBody>
        <a:bodyPr wrap="square">
          <a:noAutofit/>
        </a:bodyPr>
        <a:lstStyle>
          <a:defPPr>
            <a:defRPr lang="en-US"/>
          </a:defPPr>
          <a:lvl1pPr algn="l" defTabSz="457200" rtl="0" eaLnBrk="0" fontAlgn="base" hangingPunct="0">
            <a:spcBef>
              <a:spcPct val="0"/>
            </a:spcBef>
            <a:spcAft>
              <a:spcPct val="0"/>
            </a:spcAft>
            <a:defRPr kern="1200">
              <a:solidFill>
                <a:schemeClr val="tx1"/>
              </a:solidFill>
              <a:latin typeface="Calibri" pitchFamily="34" charset="0"/>
              <a:ea typeface="+mn-ea"/>
              <a:cs typeface="+mn-cs"/>
            </a:defRPr>
          </a:lvl1pPr>
          <a:lvl2pPr marL="457200" algn="l" defTabSz="457200" rtl="0" eaLnBrk="0" fontAlgn="base" hangingPunct="0">
            <a:spcBef>
              <a:spcPct val="0"/>
            </a:spcBef>
            <a:spcAft>
              <a:spcPct val="0"/>
            </a:spcAft>
            <a:defRPr kern="1200">
              <a:solidFill>
                <a:schemeClr val="tx1"/>
              </a:solidFill>
              <a:latin typeface="Calibri" pitchFamily="34" charset="0"/>
              <a:ea typeface="+mn-ea"/>
              <a:cs typeface="+mn-cs"/>
            </a:defRPr>
          </a:lvl2pPr>
          <a:lvl3pPr marL="914400" algn="l" defTabSz="457200" rtl="0" eaLnBrk="0" fontAlgn="base" hangingPunct="0">
            <a:spcBef>
              <a:spcPct val="0"/>
            </a:spcBef>
            <a:spcAft>
              <a:spcPct val="0"/>
            </a:spcAft>
            <a:defRPr kern="1200">
              <a:solidFill>
                <a:schemeClr val="tx1"/>
              </a:solidFill>
              <a:latin typeface="Calibri" pitchFamily="34" charset="0"/>
              <a:ea typeface="+mn-ea"/>
              <a:cs typeface="+mn-cs"/>
            </a:defRPr>
          </a:lvl3pPr>
          <a:lvl4pPr marL="1371600" algn="l" defTabSz="457200" rtl="0" eaLnBrk="0" fontAlgn="base" hangingPunct="0">
            <a:spcBef>
              <a:spcPct val="0"/>
            </a:spcBef>
            <a:spcAft>
              <a:spcPct val="0"/>
            </a:spcAft>
            <a:defRPr kern="1200">
              <a:solidFill>
                <a:schemeClr val="tx1"/>
              </a:solidFill>
              <a:latin typeface="Calibri" pitchFamily="34" charset="0"/>
              <a:ea typeface="+mn-ea"/>
              <a:cs typeface="+mn-cs"/>
            </a:defRPr>
          </a:lvl4pPr>
          <a:lvl5pPr marL="1828800" algn="l" defTabSz="457200" rtl="0" eaLnBrk="0" fontAlgn="base" hangingPunct="0">
            <a:spcBef>
              <a:spcPct val="0"/>
            </a:spcBef>
            <a:spcAft>
              <a:spcPct val="0"/>
            </a:spcAft>
            <a:defRPr kern="1200">
              <a:solidFill>
                <a:schemeClr val="tx1"/>
              </a:solidFill>
              <a:latin typeface="Calibri" pitchFamily="34" charset="0"/>
              <a:ea typeface="+mn-ea"/>
              <a:cs typeface="+mn-cs"/>
            </a:defRPr>
          </a:lvl5pPr>
          <a:lvl6pPr marL="2286000" algn="l" defTabSz="914400" rtl="0" eaLnBrk="1" latinLnBrk="0" hangingPunct="1">
            <a:defRPr kern="1200">
              <a:solidFill>
                <a:schemeClr val="tx1"/>
              </a:solidFill>
              <a:latin typeface="Calibri" pitchFamily="34" charset="0"/>
              <a:ea typeface="+mn-ea"/>
              <a:cs typeface="+mn-cs"/>
            </a:defRPr>
          </a:lvl6pPr>
          <a:lvl7pPr marL="2743200" algn="l" defTabSz="914400" rtl="0" eaLnBrk="1" latinLnBrk="0" hangingPunct="1">
            <a:defRPr kern="1200">
              <a:solidFill>
                <a:schemeClr val="tx1"/>
              </a:solidFill>
              <a:latin typeface="Calibri" pitchFamily="34" charset="0"/>
              <a:ea typeface="+mn-ea"/>
              <a:cs typeface="+mn-cs"/>
            </a:defRPr>
          </a:lvl7pPr>
          <a:lvl8pPr marL="3200400" algn="l" defTabSz="914400" rtl="0" eaLnBrk="1" latinLnBrk="0" hangingPunct="1">
            <a:defRPr kern="1200">
              <a:solidFill>
                <a:schemeClr val="tx1"/>
              </a:solidFill>
              <a:latin typeface="Calibri" pitchFamily="34" charset="0"/>
              <a:ea typeface="+mn-ea"/>
              <a:cs typeface="+mn-cs"/>
            </a:defRPr>
          </a:lvl8pPr>
          <a:lvl9pPr marL="3657600" algn="l" defTabSz="914400" rtl="0" eaLnBrk="1" latinLnBrk="0" hangingPunct="1">
            <a:defRPr kern="1200">
              <a:solidFill>
                <a:schemeClr val="tx1"/>
              </a:solidFill>
              <a:latin typeface="Calibri" pitchFamily="34" charset="0"/>
              <a:ea typeface="+mn-ea"/>
              <a:cs typeface="+mn-cs"/>
            </a:defRPr>
          </a:lvl9pPr>
        </a:lstStyle>
        <a:p>
          <a:pPr algn="ctr"/>
          <a:r>
            <a:rPr lang="es-DO" sz="8800" b="1">
              <a:latin typeface="Eras Medium ITC" pitchFamily="34" charset="0"/>
            </a:rPr>
            <a:t>COTUI, PROVINCIA SANCHEZ RAMIREZ</a:t>
          </a:r>
        </a:p>
      </xdr:txBody>
    </xdr:sp>
    <xdr:clientData/>
  </xdr:twoCellAnchor>
  <xdr:twoCellAnchor>
    <xdr:from>
      <xdr:col>1</xdr:col>
      <xdr:colOff>8875028</xdr:colOff>
      <xdr:row>4</xdr:row>
      <xdr:rowOff>35612</xdr:rowOff>
    </xdr:from>
    <xdr:to>
      <xdr:col>5</xdr:col>
      <xdr:colOff>9102881</xdr:colOff>
      <xdr:row>4</xdr:row>
      <xdr:rowOff>35612</xdr:rowOff>
    </xdr:to>
    <xdr:cxnSp macro="">
      <xdr:nvCxnSpPr>
        <xdr:cNvPr id="5" name="4 Conector recto">
          <a:extLst>
            <a:ext uri="{FF2B5EF4-FFF2-40B4-BE49-F238E27FC236}">
              <a16:creationId xmlns="" xmlns:a16="http://schemas.microsoft.com/office/drawing/2014/main" id="{00000000-0008-0000-0000-000005000000}"/>
            </a:ext>
          </a:extLst>
        </xdr:cNvPr>
        <xdr:cNvCxnSpPr/>
      </xdr:nvCxnSpPr>
      <xdr:spPr>
        <a:xfrm>
          <a:off x="11340322" y="5190318"/>
          <a:ext cx="33229177" cy="0"/>
        </a:xfrm>
        <a:prstGeom prst="line">
          <a:avLst/>
        </a:prstGeom>
        <a:ln w="76200">
          <a:solidFill>
            <a:srgbClr val="D60093"/>
          </a:solidFill>
        </a:ln>
      </xdr:spPr>
      <xdr:style>
        <a:lnRef idx="3">
          <a:schemeClr val="dk1"/>
        </a:lnRef>
        <a:fillRef idx="0">
          <a:schemeClr val="dk1"/>
        </a:fillRef>
        <a:effectRef idx="2">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stos01\mis%20documentos%20(costos)\Presupuestos%20en%20obra%202005\Zona%20II\118-05%20terminacion%20acueducto%20de%20viaja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fic\presupuesto\CARPETAS%20DEPTO.%20PRESUPUESTOS\FERNANDEZ\ANALISIS\Copia%20de%20UCLAS-COMEN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XCALIBUR\Presupuesto\presupuesto%20donald%202007\DONALD%20PC%20VOL%202\Archivo%20Horacio\Proyectos%20Ingenieria%20Metalica\Concurso%20Mao\Presupuestos\Presupuesto%20gener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gmet-pre-01\mis%20documentos\Documents%20and%20Settings\GLEINIER\Escritorio\Documentos%20Compartidos%20(Donald-Geovanny)\Presupuestos%20TRANSPARENTADOS\Omar%20CD%20System\Presupuesto%20Nave%20Omar%20CD%20VER.%20TECH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fic\p-especi\Obras%20Sector%20Salud%20(H-S)%202000\NORTE\Santiago\Cub.%20Policlinica%20en%20el%20Sector%20La%20Joya,%20palom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gmet-pre-01\mis%20documentos\presupuesto%20donald%202007\DONALD%20PC%20VOL%202\Archivo%20Horacio\Proyectos%20Ingenieria%20Metalica\Concurso%20Mao\Presupuestos\Presupuesto%20gener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g-6068a73cbf6\Mis%20documentos\Documents%20and%20Settings\GLEINIER\Escritorio\Documentos%20Compartidos%20(Donald-Geovanny)\Presupuestos%20TRANSPARENTADOS\Omar%20CD%20System\Presupuesto%20Nave%20Omar%20CD%20VER.%20TECH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gmet-pre-01\mis%20documentos\DONALD%20PC%20VOL%202\METRO\INGENIERIA%20METALICA\PASARELA%20ESTACION%20ISABELA\PASARELA%20PEATONAL%20ESTACION%20ISABEL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1\company\Users\Eloy%20Blanco%20Abbott\Trabajando\3_Estandars%20IJSUD\170-3\SRD-170-3%20Presupues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cero%20Estrella/Cotizacion/2010/Proyectos%20Tipo%20A/REMODELACION%20AILA%202010/Licitaci&#243;n%20AILA%20(Remodelaci&#243;n%20terminal%20-%20MAyo%202010)%20(20-agosto-2010)%2022%2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nald\My%20Documents\Documentos%20Compartidos%20(Donald-Geovanny)\Presupuestos%20TRANSPARENTADOS\Omar%20CD%20System\Presupuesto%20Nave%20Omar%20CD%20VER.%20TECH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XCALIBUR\Presupuesto\An&#225;lisis%201,%202,%203\Copia%20de%20Analis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JULIO-0649BC831\SharedDocs\Users\asifres\Documents\My%20Documents\MORMONES\Presupuesto%20General%20Hainamosa(Prop.%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NAYELIS\Proyectos%20OISOE\Documents%20and%20Settings\vbaez\Local%20Settings\Temporary%20Internet%20Files\Content.IE5\KF1K0GOD\mac\ANALISIS%20JUNIO%202007%20-Para-Proyectos-BNV.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Reyna%20Vasquez/Desktop/IGLESIAS%20POLICLINICAS%20Y%20ESCUELAS/CARPETA%20GENERAL/San%20Francisco%20de%20Macoris/Analisis%20de%20Precios%20Unitario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Documents%20and%20Settings\Ing.%20Tony%20Hernandez\Escritorio\Comedor%20Juegos%20Regionales%20Bayaguan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va\proyectos%20oisoe\Documents%20and%20Settings\Administrador\Escritorio\Documents%20and%20Settings\jbaez\My%20Documents\YALBI\Mia\Copia%20de%20UCLAS-COMENC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WINDOWS\Desktop\Boca%20Chica\Oferta%20Economica%20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fic\DATOSCUB\Proyectos%20Especiales\Obras%20Sector%20Salud%20(H-S)%202000\NORTE\Santiago\Cub.%20Reparacion%20Sub-centro%20de%20Salud%20Licey,%20Santiago%20(2)(Increment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01\ingenieria\Documents%20and%20Settings\Raul%20N.%20%20Rizek\My%20Documents\Carretera%20Sto.%20Dgo.%20-%20Samana\Precios%20Rincon%20de%20Molinillo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cuments%20and%20Settings\Eva%20L.%20JImenez%20Pagan\My%20Documents\Banco%20Central\Martin%20Fernandez%20-%20Calles\Presup.%20dise&#241;o%20original%20(30-mar-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va\My%20Documents\Proyectos%20OISOE\Calles\Incava\Analisis_Marzo_06___Incav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ariaangelica\maria%20angeli\Maria%20Angelica\Cubicaciones\Incava\Analisis%20Contrato%20-%20Incav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ULIO-0649BC831\SharedDocs\Documents%20and%20Settings\Julio%20Vargas\Escritorio\PADRE_LAS_CASAS\ANALISIS_TODO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Documents%20and%20Settings\CLAUDIA\Mis%20documentos\TRABAJO%20CLAUDIA\Garibaldy%20Bautista%20(actualizaciones)\analisis%20el%20pino%20junumuc&#25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fic\presupuesto\ucla\ucla%205%20julio\presupuestos\Documents%20and%20Settings\kelly\Mis%20documentos\UCLA\UCLAS-COMENC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JULIO-0649BC831\SharedDocs\bancup%20julio%202009\PRESUPUESTOS\San%20Cristobal\Puente%20Arroyo%20Ca&#241;o-San%20Jose%20del%20Puerto\Documents%20and%20Settings\JOEL\Mis%20documentos\Documents%20and%20Settings\Joel%20Francisco\Mis%20documentos\Documents%20and%20Setting"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Documents%20and%20Settings\CLAUDIA\Mis%20documentos\TRABAJO%20CLAUDIA\analisis%20seopc\Copia%20de%20Analisis%20PARA%20PRESUPUESTO%20OBRAS%20PUBLICA%20df%20enero%20200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ULIO-0649BC831\SharedDocs\presupuesto%20%20habitacional%20sanchez\EDF.%20SAN%20CRISTOBAL\metodologia%20Presupuestos\Analisis%20de%20Edificacion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ob-02\D\PROYECTO%20TERMINACION%20SOFTBALL%20COJPD\CUBICACION\CUBICACION-NUEVA-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xcalibur\Presupuesto\PROYECTO%20PIEDRA%20BLANCA\JOEL\APC\InaconsaACT\Volumenes%20del%20Presupuesto\bPrimer%20Nivel\CIAceros%201er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xcalibur\Presupuesto\Documents%20and%20Settings\JOEL\APC\InaconsaACT\Soportes%20Analisis,Presupuestos,Controles\BPreliminar\Soportes%20Grales.Controles%20de%20Obr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xcalibur\Presupuesto\Documents%20and%20Settings\Ray\Escritorio\Presupuesto%20Habitacional%20Piedra%20BlancaX.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ocuments%20and%20Settings/Administrator/My%20Documents/BACKUP%20JULIO/wandel/escritorio%201/PRESUPUESTOS/Peravia/Salinas/PRESUPUESTO%20vivien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21-22-9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Mariaangelica\maria%20angeli\Maximo\Maria%20Angelica\OISOE%20EVA\Calles\Demja%20-%20Hato%20Mayor\Analisis%20Dic%2005%20-%20Demj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Documents%20and%20Settings/Administrator.ARQUITECTURA5/My%20Documents/macm/PRE,DESVIO,%20ALCANTARILLADOS%20Y%20POTABLE%20LADO%20ESTE%20P.%20LIVIO%20C%20-%20Av/PRE,DESVIO,%20ALC.%20Y%20POT.%20LADO%20OESTE%20P.%20LIVIO%20C%20-%20A.%20FLEMING.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Personal/Presupuesto%20Residencial%20Nicole%20I.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b-02\D\Documents%20and%20Settings\FRED\Mis%20documentos\ARCHIVOS%20PERSONALES\FRED\FRANCISCO\PRESUPUESTO%20MELLIZAS_2_NIVELES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stos01\Mis%20Documentos%20(Costos)\ADDENDAS%20ABRIL%202004\143-04%20%20ADDENDA%20NO.%201%20AC.%20%20EL%20LIMO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Partidas%20Electricas%20Terminaci&#243;n%20Construcci&#243;n%20Albergue%20Ni&#241;os%20Huerfanos%20de%20Moc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ONICA%20PROYECTOS/MONICA%20PROYECTOS%20COMP%20AYUNTAMIENTO/Presupuesto_Torre__KEVANY(1)%20mechy.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1\company\Documents%20and%20Settings\asifres\Desktop\Estimados%20y%20presupuestos\Estimados%20del%20M\Pre%20Capilla%20Los%20&#193;ngeles%20(Fase%20II)%20-%20mayo%20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Documents%20and%20Settings/Luis%20Mota/My%20Documents/Arq.%20Fajar/CDE/Planos/Subestaci&#243;n%20Duverg&#233;.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1/mpena/LOCALS~1/Temp/Users/yanel/Documents/PERSONALTRABAJOS/CUPIDO/PROYECTO%20MICHEL%20MARIE/PRESUPUESTO%20RESIDENCIAL%20MICHELLE%20MARIE%20modif.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JAJAJAJA/Desktop/PROYECTOS/colina%20definitivo2/G.A.1(07junio200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JULIO-0649BC831\SharedDocs\Users\Jaime\Documents\Oficina%20Comision%20Desarrollo%20Provincial\Iglesia%20Catalina\Iglesia%20Catalina%20(version%20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leinier\e\Documents%20and%20Settings\Ing.%20Tony%20Hernandez\Escritorio\Comedor%20Juegos%20Regionales%20Bayaguan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Desktop\Constanza\Presupuestos\Oferta%20Constanz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user/Mechy/Mechy%20Proyectos/Presupuesto_Torre__KEVANY(1)(1)_ultimas_correciones_yram(1)_correciones_yunior(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bierta2\disco%20de%20costo\disco%20de%20costos\Documents%20and%20Settings\Administrador\Escritorio\LAS%20AMERICAS%20OZORIA%20TUNEL\PRES(1).%20TERMINACION%20LAS%20AMERICAS-TUNEL-PASARELAS-OISOE-03-AG0-07.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MONICA~1/AppData/Local/Temp/_PA302/2012%20Nueva%20Edicion.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NAYELIS\Proyectos%20OISOE\Documents%20and%20Settings\Anayelis.EVA\My%20Documents\Proyectos%20OISOE\SET\Ana%20Raquel\Iglesia\Presupuesto%20Ciencias%20Juridicas-Uasd-grucon-2009-10-2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DOCUME~1/mpena/LOCALS~1/Temp/Users/YANEL/Documents/PERSONALTRABAJOS/elizabeth%20concepcion/Presupuesto_proyecto_johanna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Mariaangelica\maria%20angeli\Incava\Analisis%20Marzo%2006%20-%20Incav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nvestigador\amell%20(d)\DONALD%20EXELL\D'%20DONALD\D'%20RaSol\presupuesto\presupuesto\Pres.%20Cubierta%20Altar.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XCALIBUR\Presupuesto\CARPETAS%20DEPTO.%20PRESUPUESTOS\YANEL%20FERNANDEZ\Santo%20Domingo\puente%20cuaba\Presupuesto%20Construcion%20Puente%20Sobre%20el%20Rio%20Isabela,%20Carretera%20La%20Cuaba%20Km%2022%20Autopista%20Duar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Documents%20and%20Settings/JAJAJAJA/Desktop/PROYECTOS/colina%20definitivo2/Presupuesto%20Colina%20ben/ACACIA%20be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ob-02\D\PROYECTO%20TERMINACION%20SOFTBALL%20COJPD\CUBICACION\TRABAJOS\Transfer\Costos\Proyectos\Galerias\presup.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Investigador\amell%20(d)\DONALD%20EXELL\D'%20DONALD\D'%20RaSol\presupuesto\presupuesto\antony's\SANCHEZ%20CURIEL\DSD%20(tanques%20falconbridge+varios)\nave%20fadoc%2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JULIO-0649BC831\SharedDocs\bancup%20julio%202009\PRESUPUESTOS\San%20Cristobal\Puente%20Arroyo%20Ca&#241;o-San%20Jose%20del%20Puerto\MIS%20DOCUMENTOS\PROYECTO%20TERMINACION%20SOFTBALL%20COJPD\PRESUPUESTO%20MODIFICADO\PRESUPUESTO_FEDOSA_14NOV200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USUARIO-03\Almacen%20(D)\LP\Mis%20doc.%20of\OZORIA%202006\LAS%20AMERICAS\PRESUPUESTO\PRES.%20TUNEL%20CHARLE%20REV%20ABRIL%2007\TUNEL%20CHARLES%20ABRIL%2007.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ONICA%20PROYECTOS/TORRE%20KEYANI/PRESUPTORRE%20KEV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ngmet-pre-01\mis%20documentos\donald%20geobanny\Barrick\Paquete%20II\PIT%20OFFICE\PRESUPUESTO%20PIT%20OFFIC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1/mpena/LOCALS~1/Temp/LICITACION%20VILLAS%20TIPO%20PRESIDENCIAL%20BISONO/Villa%20%20Presidencial4,5,6%20BISONO-ultimo%20DEFINITIVO.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webmail.codetel.net.do/Documents%20and%20Settings/Administrator/My%20Documents/PROYECTOS/LICITACION%20011-2006/PROPUESTA/2005%2012%20Dic%20Tex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NALISIS 4-05"/>
      <sheetName val="PRESUPUESTO (CORREGIDO)"/>
      <sheetName val="Módulo1"/>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 val="A"/>
    </sheetNames>
    <sheetDataSet>
      <sheetData sheetId="0">
        <row r="1512">
          <cell r="G1512">
            <v>3526.1216021874998</v>
          </cell>
        </row>
      </sheetData>
      <sheetData sheetId="1"/>
      <sheetData sheetId="2"/>
      <sheetData sheetId="3"/>
      <sheetData sheetId="4"/>
      <sheetData sheetId="5"/>
      <sheetData sheetId="6"/>
      <sheetData sheetId="7"/>
      <sheetData sheetId="8">
        <row r="15">
          <cell r="D15">
            <v>1240</v>
          </cell>
        </row>
      </sheetData>
      <sheetData sheetId="9">
        <row r="1512">
          <cell r="G1512">
            <v>3526.1216021874998</v>
          </cell>
        </row>
      </sheetData>
      <sheetData sheetId="10"/>
      <sheetData sheetId="11"/>
      <sheetData sheetId="12"/>
      <sheetData sheetId="13"/>
      <sheetData sheetId="14"/>
      <sheetData sheetId="15"/>
      <sheetData sheetId="16">
        <row r="134">
          <cell r="D134">
            <v>550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resupuesto"/>
      <sheetName val="Sheet2"/>
      <sheetName val="Sheet3"/>
    </sheetNames>
    <sheetDataSet>
      <sheetData sheetId="0">
        <row r="63">
          <cell r="D63">
            <v>5342</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ta de planta (2)"/>
      <sheetName val="cisterna "/>
      <sheetName val="caseta de planta"/>
      <sheetName val="Relacion de proyecto"/>
      <sheetName val="Presupuesto"/>
      <sheetName val="Insumos"/>
      <sheetName val="Análisis de Precios"/>
      <sheetName val="Sheet4"/>
      <sheetName val="Sheet5"/>
      <sheetName val="Sheet11"/>
      <sheetName val="Sheet12"/>
      <sheetName val="Sheet13"/>
      <sheetName val="Sheet14"/>
      <sheetName val="Sheet15"/>
      <sheetName val="Sheet16"/>
    </sheetNames>
    <sheetDataSet>
      <sheetData sheetId="0" refreshError="1"/>
      <sheetData sheetId="1" refreshError="1"/>
      <sheetData sheetId="2">
        <row r="7">
          <cell r="C7" t="str">
            <v>Cant.</v>
          </cell>
        </row>
        <row r="11">
          <cell r="C11">
            <v>18.899999999999999</v>
          </cell>
        </row>
        <row r="12">
          <cell r="C12">
            <v>24.57</v>
          </cell>
        </row>
        <row r="15">
          <cell r="C15">
            <v>3.4559999999999995</v>
          </cell>
        </row>
        <row r="16">
          <cell r="C16">
            <v>3.8400000000000007</v>
          </cell>
        </row>
        <row r="17">
          <cell r="C17">
            <v>2.1600000000000006</v>
          </cell>
        </row>
        <row r="18">
          <cell r="C18">
            <v>8.1000000000000014</v>
          </cell>
        </row>
        <row r="19">
          <cell r="C19">
            <v>9.18</v>
          </cell>
        </row>
        <row r="20">
          <cell r="C20">
            <v>54</v>
          </cell>
        </row>
        <row r="23">
          <cell r="C23">
            <v>89.25</v>
          </cell>
        </row>
        <row r="26">
          <cell r="C26">
            <v>178.5</v>
          </cell>
        </row>
        <row r="27">
          <cell r="C27">
            <v>160.65</v>
          </cell>
        </row>
        <row r="28">
          <cell r="C28">
            <v>32.75</v>
          </cell>
        </row>
        <row r="31">
          <cell r="C31">
            <v>178.5</v>
          </cell>
        </row>
        <row r="34">
          <cell r="C34">
            <v>1</v>
          </cell>
        </row>
        <row r="36">
          <cell r="C36">
            <v>1</v>
          </cell>
        </row>
      </sheetData>
      <sheetData sheetId="3" refreshError="1"/>
      <sheetData sheetId="4"/>
      <sheetData sheetId="5"/>
      <sheetData sheetId="6"/>
      <sheetData sheetId="7"/>
      <sheetData sheetId="8">
        <row r="8">
          <cell r="C8" t="str">
            <v>Cant.</v>
          </cell>
          <cell r="E8" t="str">
            <v>P.U. RD$</v>
          </cell>
        </row>
        <row r="10">
          <cell r="C10">
            <v>1</v>
          </cell>
          <cell r="E10" t="str">
            <v>P.A.</v>
          </cell>
        </row>
        <row r="12">
          <cell r="E12" t="str">
            <v xml:space="preserve"> </v>
          </cell>
        </row>
        <row r="13">
          <cell r="C13">
            <v>2.39</v>
          </cell>
          <cell r="E13" t="e">
            <v>#REF!</v>
          </cell>
        </row>
        <row r="14">
          <cell r="C14">
            <v>2.65</v>
          </cell>
          <cell r="E14" t="e">
            <v>#REF!</v>
          </cell>
        </row>
        <row r="15">
          <cell r="C15">
            <v>0.52</v>
          </cell>
          <cell r="E15" t="e">
            <v>#NAME?</v>
          </cell>
        </row>
        <row r="16">
          <cell r="C16">
            <v>1.4</v>
          </cell>
          <cell r="E16" t="e">
            <v>#REF!</v>
          </cell>
        </row>
        <row r="17">
          <cell r="C17">
            <v>0.26</v>
          </cell>
          <cell r="E17" t="e">
            <v>#NAME?</v>
          </cell>
        </row>
        <row r="18">
          <cell r="C18">
            <v>0.78</v>
          </cell>
          <cell r="E18" t="e">
            <v>#NAME?</v>
          </cell>
        </row>
        <row r="19">
          <cell r="C19">
            <v>0.21</v>
          </cell>
          <cell r="E19" t="e">
            <v>#REF!</v>
          </cell>
        </row>
        <row r="20">
          <cell r="C20">
            <v>0.21</v>
          </cell>
          <cell r="E20" t="e">
            <v>#REF!</v>
          </cell>
        </row>
        <row r="21">
          <cell r="C21">
            <v>0</v>
          </cell>
          <cell r="E21">
            <v>0</v>
          </cell>
        </row>
        <row r="22">
          <cell r="C22">
            <v>0</v>
          </cell>
          <cell r="E22">
            <v>0</v>
          </cell>
        </row>
        <row r="23">
          <cell r="C23">
            <v>64.17</v>
          </cell>
          <cell r="E23" t="e">
            <v>#REF!</v>
          </cell>
        </row>
        <row r="24">
          <cell r="C24">
            <v>0</v>
          </cell>
          <cell r="E24">
            <v>0</v>
          </cell>
        </row>
        <row r="27">
          <cell r="C27">
            <v>498.88</v>
          </cell>
          <cell r="E27" t="e">
            <v>#REF!</v>
          </cell>
        </row>
        <row r="28">
          <cell r="C28">
            <v>40.82</v>
          </cell>
          <cell r="E28" t="e">
            <v>#REF!</v>
          </cell>
        </row>
        <row r="29">
          <cell r="C29">
            <v>23.2</v>
          </cell>
          <cell r="E29" t="e">
            <v>#REF!</v>
          </cell>
        </row>
        <row r="32">
          <cell r="C32">
            <v>73.319999999999993</v>
          </cell>
          <cell r="E32" t="e">
            <v>#REF!</v>
          </cell>
        </row>
        <row r="33">
          <cell r="C33">
            <v>364.96</v>
          </cell>
          <cell r="E33" t="e">
            <v>#REF!</v>
          </cell>
        </row>
        <row r="34">
          <cell r="C34">
            <v>734.56</v>
          </cell>
          <cell r="E34" t="e">
            <v>#REF!</v>
          </cell>
        </row>
        <row r="35">
          <cell r="C35">
            <v>358.34000000000009</v>
          </cell>
          <cell r="E35">
            <v>80</v>
          </cell>
        </row>
        <row r="36">
          <cell r="C36">
            <v>595.9</v>
          </cell>
          <cell r="E36" t="e">
            <v>#REF!</v>
          </cell>
        </row>
        <row r="37">
          <cell r="C37">
            <v>84.1</v>
          </cell>
          <cell r="E37">
            <v>0</v>
          </cell>
        </row>
        <row r="38">
          <cell r="C38">
            <v>48.8</v>
          </cell>
          <cell r="E38">
            <v>0</v>
          </cell>
        </row>
        <row r="41">
          <cell r="C41">
            <v>5.9399999999999995</v>
          </cell>
          <cell r="E41">
            <v>210</v>
          </cell>
        </row>
        <row r="42">
          <cell r="C42">
            <v>28.36</v>
          </cell>
          <cell r="E42">
            <v>450</v>
          </cell>
        </row>
        <row r="43">
          <cell r="C43">
            <v>4.13</v>
          </cell>
          <cell r="E43">
            <v>0</v>
          </cell>
        </row>
        <row r="44">
          <cell r="C44">
            <v>0</v>
          </cell>
          <cell r="E44">
            <v>200</v>
          </cell>
        </row>
        <row r="45">
          <cell r="C45">
            <v>0</v>
          </cell>
          <cell r="E45">
            <v>100</v>
          </cell>
        </row>
        <row r="46">
          <cell r="C46">
            <v>264.10000000000002</v>
          </cell>
          <cell r="E46">
            <v>80</v>
          </cell>
        </row>
        <row r="49">
          <cell r="C49">
            <v>1</v>
          </cell>
          <cell r="E49">
            <v>0</v>
          </cell>
        </row>
        <row r="52">
          <cell r="C52">
            <v>269.81</v>
          </cell>
          <cell r="E52" t="e">
            <v>#VALUE!</v>
          </cell>
        </row>
        <row r="54">
          <cell r="C54">
            <v>95.739999999999981</v>
          </cell>
          <cell r="E54" t="e">
            <v>#VALUE!</v>
          </cell>
        </row>
        <row r="55">
          <cell r="C55">
            <v>15</v>
          </cell>
          <cell r="E55" t="e">
            <v>#REF!</v>
          </cell>
        </row>
        <row r="56">
          <cell r="C56">
            <v>151</v>
          </cell>
          <cell r="E56">
            <v>318.20400000000001</v>
          </cell>
        </row>
        <row r="57">
          <cell r="C57">
            <v>54.95</v>
          </cell>
          <cell r="E57" t="e">
            <v>#REF!</v>
          </cell>
        </row>
        <row r="58">
          <cell r="C58">
            <v>3.1</v>
          </cell>
          <cell r="E58" t="e">
            <v>#REF!</v>
          </cell>
        </row>
        <row r="59">
          <cell r="C59">
            <v>7</v>
          </cell>
          <cell r="E59">
            <v>0</v>
          </cell>
        </row>
        <row r="60">
          <cell r="C60" t="str">
            <v xml:space="preserve"> </v>
          </cell>
        </row>
        <row r="63">
          <cell r="C63">
            <v>124.47000000000001</v>
          </cell>
          <cell r="E63" t="e">
            <v>#REF!</v>
          </cell>
        </row>
        <row r="64">
          <cell r="C64">
            <v>0</v>
          </cell>
          <cell r="E64" t="e">
            <v>#REF!</v>
          </cell>
        </row>
        <row r="65">
          <cell r="C65">
            <v>18.28</v>
          </cell>
          <cell r="E65" t="e">
            <v>#REF!</v>
          </cell>
        </row>
        <row r="66">
          <cell r="C66">
            <v>48.499999999999993</v>
          </cell>
          <cell r="E66" t="e">
            <v>#REF!</v>
          </cell>
        </row>
        <row r="67">
          <cell r="C67">
            <v>16.170000000000002</v>
          </cell>
          <cell r="E67">
            <v>6919.2</v>
          </cell>
        </row>
        <row r="70">
          <cell r="C70">
            <v>15.400000000000002</v>
          </cell>
          <cell r="E70">
            <v>0</v>
          </cell>
        </row>
        <row r="71">
          <cell r="C71">
            <v>2.0149999999999997</v>
          </cell>
          <cell r="E71">
            <v>0</v>
          </cell>
        </row>
        <row r="72">
          <cell r="C72">
            <v>2</v>
          </cell>
          <cell r="E72">
            <v>0</v>
          </cell>
        </row>
        <row r="73">
          <cell r="C73">
            <v>4.620000000000001</v>
          </cell>
          <cell r="E73">
            <v>0</v>
          </cell>
        </row>
        <row r="76">
          <cell r="C76">
            <v>1</v>
          </cell>
          <cell r="E76">
            <v>0</v>
          </cell>
        </row>
        <row r="77">
          <cell r="C77">
            <v>1</v>
          </cell>
          <cell r="E77">
            <v>0</v>
          </cell>
        </row>
        <row r="78">
          <cell r="C78">
            <v>1</v>
          </cell>
          <cell r="E78">
            <v>0</v>
          </cell>
        </row>
        <row r="79">
          <cell r="C79">
            <v>1</v>
          </cell>
          <cell r="E79">
            <v>0</v>
          </cell>
        </row>
        <row r="80">
          <cell r="C80">
            <v>1</v>
          </cell>
          <cell r="E80">
            <v>0</v>
          </cell>
        </row>
        <row r="81">
          <cell r="C81">
            <v>1</v>
          </cell>
          <cell r="E81">
            <v>0</v>
          </cell>
        </row>
        <row r="82">
          <cell r="C82">
            <v>1</v>
          </cell>
          <cell r="E82">
            <v>0</v>
          </cell>
        </row>
        <row r="83">
          <cell r="C83">
            <v>1</v>
          </cell>
          <cell r="E83">
            <v>0</v>
          </cell>
        </row>
        <row r="84">
          <cell r="C84">
            <v>1</v>
          </cell>
          <cell r="E84">
            <v>0</v>
          </cell>
        </row>
        <row r="85">
          <cell r="C85">
            <v>1</v>
          </cell>
          <cell r="E85">
            <v>0</v>
          </cell>
        </row>
        <row r="86">
          <cell r="C86">
            <v>1</v>
          </cell>
          <cell r="E86">
            <v>0</v>
          </cell>
        </row>
        <row r="87">
          <cell r="C87">
            <v>1</v>
          </cell>
          <cell r="E87">
            <v>0</v>
          </cell>
        </row>
        <row r="88">
          <cell r="C88">
            <v>1</v>
          </cell>
          <cell r="E88">
            <v>0</v>
          </cell>
        </row>
        <row r="89">
          <cell r="C89">
            <v>1</v>
          </cell>
          <cell r="E89">
            <v>0</v>
          </cell>
        </row>
        <row r="90">
          <cell r="C90">
            <v>1</v>
          </cell>
          <cell r="E90">
            <v>0</v>
          </cell>
        </row>
        <row r="91">
          <cell r="C91">
            <v>1</v>
          </cell>
          <cell r="E91">
            <v>0</v>
          </cell>
        </row>
        <row r="92">
          <cell r="C92">
            <v>1</v>
          </cell>
          <cell r="E92">
            <v>0</v>
          </cell>
        </row>
        <row r="93">
          <cell r="C93">
            <v>1</v>
          </cell>
          <cell r="E93">
            <v>0</v>
          </cell>
        </row>
        <row r="94">
          <cell r="C94">
            <v>1</v>
          </cell>
          <cell r="E94">
            <v>0</v>
          </cell>
        </row>
        <row r="95">
          <cell r="E95" t="str">
            <v>P.A.</v>
          </cell>
        </row>
        <row r="96">
          <cell r="E96" t="str">
            <v>P.A.</v>
          </cell>
        </row>
        <row r="97">
          <cell r="E97" t="str">
            <v>P.A.</v>
          </cell>
        </row>
        <row r="98">
          <cell r="E98" t="str">
            <v>P.A.</v>
          </cell>
        </row>
        <row r="99">
          <cell r="C99">
            <v>1</v>
          </cell>
          <cell r="E99">
            <v>0</v>
          </cell>
        </row>
        <row r="102">
          <cell r="E102" t="str">
            <v>P.A.</v>
          </cell>
        </row>
        <row r="103">
          <cell r="C103">
            <v>1</v>
          </cell>
          <cell r="E103">
            <v>0</v>
          </cell>
        </row>
        <row r="106">
          <cell r="C106">
            <v>63.376399999999997</v>
          </cell>
          <cell r="E106">
            <v>0</v>
          </cell>
        </row>
        <row r="107">
          <cell r="C107">
            <v>1</v>
          </cell>
          <cell r="E107">
            <v>0</v>
          </cell>
        </row>
        <row r="108">
          <cell r="C108">
            <v>1</v>
          </cell>
          <cell r="E108">
            <v>0</v>
          </cell>
        </row>
        <row r="109">
          <cell r="C109">
            <v>1</v>
          </cell>
          <cell r="E109">
            <v>0</v>
          </cell>
        </row>
        <row r="112">
          <cell r="C112">
            <v>1</v>
          </cell>
          <cell r="E112" t="str">
            <v>P.A.</v>
          </cell>
        </row>
        <row r="113">
          <cell r="C113">
            <v>1</v>
          </cell>
          <cell r="E113" t="str">
            <v>P.A.</v>
          </cell>
        </row>
        <row r="117">
          <cell r="C117">
            <v>1</v>
          </cell>
          <cell r="E117">
            <v>0</v>
          </cell>
        </row>
        <row r="118">
          <cell r="C118">
            <v>1</v>
          </cell>
          <cell r="E118">
            <v>0</v>
          </cell>
        </row>
        <row r="119">
          <cell r="C119">
            <v>1</v>
          </cell>
          <cell r="E119">
            <v>0</v>
          </cell>
        </row>
        <row r="120">
          <cell r="C120">
            <v>1</v>
          </cell>
          <cell r="E120">
            <v>0</v>
          </cell>
        </row>
        <row r="121">
          <cell r="C121">
            <v>1</v>
          </cell>
          <cell r="E121">
            <v>0</v>
          </cell>
        </row>
        <row r="125">
          <cell r="C125">
            <v>1</v>
          </cell>
          <cell r="E125">
            <v>0</v>
          </cell>
        </row>
        <row r="126">
          <cell r="C126">
            <v>1</v>
          </cell>
          <cell r="E126">
            <v>0</v>
          </cell>
        </row>
        <row r="129">
          <cell r="C129">
            <v>1</v>
          </cell>
          <cell r="E129">
            <v>0</v>
          </cell>
        </row>
        <row r="130">
          <cell r="C130">
            <v>1</v>
          </cell>
          <cell r="E130">
            <v>0</v>
          </cell>
        </row>
        <row r="131">
          <cell r="C131" t="str">
            <v xml:space="preserve"> </v>
          </cell>
          <cell r="E131" t="str">
            <v xml:space="preserve"> </v>
          </cell>
        </row>
        <row r="132">
          <cell r="C132">
            <v>1</v>
          </cell>
          <cell r="E132">
            <v>0</v>
          </cell>
        </row>
        <row r="133">
          <cell r="C133">
            <v>1</v>
          </cell>
          <cell r="E133">
            <v>0</v>
          </cell>
        </row>
        <row r="134">
          <cell r="C134">
            <v>1</v>
          </cell>
          <cell r="E134">
            <v>0</v>
          </cell>
        </row>
        <row r="135">
          <cell r="C135">
            <v>1</v>
          </cell>
          <cell r="E135">
            <v>0</v>
          </cell>
        </row>
        <row r="138">
          <cell r="C138" t="str">
            <v xml:space="preserve"> </v>
          </cell>
          <cell r="E138" t="str">
            <v xml:space="preserve"> </v>
          </cell>
        </row>
        <row r="139">
          <cell r="C139">
            <v>1</v>
          </cell>
          <cell r="E139">
            <v>0</v>
          </cell>
        </row>
        <row r="140">
          <cell r="C140">
            <v>1</v>
          </cell>
          <cell r="E140">
            <v>0</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Estado Financiero"/>
      <sheetName val="Resumen"/>
      <sheetName val="Cubicación"/>
      <sheetName val="Pagos"/>
      <sheetName val="Res-Financiero"/>
      <sheetName val="A"/>
      <sheetName val="Senalizacio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resupuesto"/>
      <sheetName val="Sheet2"/>
      <sheetName val="Sheet3"/>
    </sheetNames>
    <sheetDataSet>
      <sheetData sheetId="0">
        <row r="63">
          <cell r="D63">
            <v>5342</v>
          </cell>
        </row>
      </sheetData>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ta de planta (2)"/>
      <sheetName val="cisterna "/>
      <sheetName val="caseta de planta"/>
      <sheetName val="Relacion de proyecto"/>
      <sheetName val="Presupuesto"/>
      <sheetName val="Insumos"/>
      <sheetName val="Análisis de Precios"/>
      <sheetName val="Sheet4"/>
      <sheetName val="Sheet5"/>
      <sheetName val="Sheet11"/>
      <sheetName val="Sheet12"/>
      <sheetName val="Sheet13"/>
      <sheetName val="Sheet14"/>
      <sheetName val="Sheet15"/>
      <sheetName val="Sheet16"/>
    </sheetNames>
    <sheetDataSet>
      <sheetData sheetId="0" refreshError="1"/>
      <sheetData sheetId="1" refreshError="1"/>
      <sheetData sheetId="2"/>
      <sheetData sheetId="3" refreshError="1"/>
      <sheetData sheetId="4"/>
      <sheetData sheetId="5"/>
      <sheetData sheetId="6"/>
      <sheetData sheetId="7"/>
      <sheetData sheetId="8">
        <row r="8">
          <cell r="E8" t="str">
            <v>P.U. RD$</v>
          </cell>
        </row>
        <row r="10">
          <cell r="E10" t="str">
            <v>P.A.</v>
          </cell>
        </row>
        <row r="12">
          <cell r="E12" t="str">
            <v xml:space="preserve"> </v>
          </cell>
        </row>
        <row r="13">
          <cell r="E13" t="e">
            <v>#REF!</v>
          </cell>
        </row>
        <row r="14">
          <cell r="E14" t="e">
            <v>#REF!</v>
          </cell>
        </row>
        <row r="15">
          <cell r="E15" t="e">
            <v>#NAME?</v>
          </cell>
        </row>
        <row r="16">
          <cell r="E16" t="e">
            <v>#REF!</v>
          </cell>
        </row>
        <row r="17">
          <cell r="E17" t="e">
            <v>#NAME?</v>
          </cell>
        </row>
        <row r="18">
          <cell r="E18" t="e">
            <v>#NAME?</v>
          </cell>
        </row>
        <row r="19">
          <cell r="E19" t="e">
            <v>#REF!</v>
          </cell>
        </row>
        <row r="20">
          <cell r="E20" t="e">
            <v>#REF!</v>
          </cell>
        </row>
        <row r="21">
          <cell r="E21">
            <v>0</v>
          </cell>
        </row>
        <row r="22">
          <cell r="E22">
            <v>0</v>
          </cell>
        </row>
        <row r="23">
          <cell r="E23" t="e">
            <v>#REF!</v>
          </cell>
        </row>
        <row r="24">
          <cell r="E24">
            <v>0</v>
          </cell>
        </row>
        <row r="27">
          <cell r="E27" t="e">
            <v>#REF!</v>
          </cell>
        </row>
        <row r="28">
          <cell r="E28" t="e">
            <v>#REF!</v>
          </cell>
        </row>
        <row r="29">
          <cell r="E29" t="e">
            <v>#REF!</v>
          </cell>
        </row>
        <row r="32">
          <cell r="E32" t="e">
            <v>#REF!</v>
          </cell>
        </row>
        <row r="33">
          <cell r="E33" t="e">
            <v>#REF!</v>
          </cell>
        </row>
        <row r="34">
          <cell r="E34" t="e">
            <v>#REF!</v>
          </cell>
        </row>
        <row r="35">
          <cell r="E35">
            <v>80</v>
          </cell>
        </row>
        <row r="36">
          <cell r="E36" t="e">
            <v>#REF!</v>
          </cell>
        </row>
        <row r="37">
          <cell r="E37">
            <v>0</v>
          </cell>
        </row>
        <row r="38">
          <cell r="E38">
            <v>0</v>
          </cell>
        </row>
        <row r="41">
          <cell r="E41">
            <v>210</v>
          </cell>
        </row>
        <row r="42">
          <cell r="E42">
            <v>450</v>
          </cell>
        </row>
        <row r="43">
          <cell r="E43">
            <v>0</v>
          </cell>
        </row>
        <row r="44">
          <cell r="E44">
            <v>200</v>
          </cell>
        </row>
        <row r="45">
          <cell r="E45">
            <v>100</v>
          </cell>
        </row>
        <row r="46">
          <cell r="E46">
            <v>80</v>
          </cell>
        </row>
        <row r="49">
          <cell r="E49">
            <v>0</v>
          </cell>
        </row>
        <row r="52">
          <cell r="E52" t="e">
            <v>#VALUE!</v>
          </cell>
        </row>
        <row r="54">
          <cell r="E54" t="e">
            <v>#VALUE!</v>
          </cell>
        </row>
        <row r="55">
          <cell r="E55" t="e">
            <v>#REF!</v>
          </cell>
        </row>
        <row r="56">
          <cell r="E56">
            <v>318.20400000000001</v>
          </cell>
        </row>
        <row r="57">
          <cell r="E57" t="e">
            <v>#REF!</v>
          </cell>
        </row>
        <row r="58">
          <cell r="E58" t="e">
            <v>#REF!</v>
          </cell>
        </row>
        <row r="59">
          <cell r="E59">
            <v>0</v>
          </cell>
        </row>
        <row r="63">
          <cell r="E63" t="e">
            <v>#REF!</v>
          </cell>
        </row>
        <row r="64">
          <cell r="E64" t="e">
            <v>#REF!</v>
          </cell>
        </row>
        <row r="65">
          <cell r="E65" t="e">
            <v>#REF!</v>
          </cell>
        </row>
        <row r="66">
          <cell r="E66" t="e">
            <v>#REF!</v>
          </cell>
        </row>
        <row r="67">
          <cell r="E67">
            <v>6919.2</v>
          </cell>
        </row>
        <row r="70">
          <cell r="E70">
            <v>0</v>
          </cell>
        </row>
        <row r="71">
          <cell r="E71">
            <v>0</v>
          </cell>
        </row>
        <row r="72">
          <cell r="E72">
            <v>0</v>
          </cell>
        </row>
        <row r="73">
          <cell r="E73">
            <v>0</v>
          </cell>
        </row>
        <row r="76">
          <cell r="E76">
            <v>0</v>
          </cell>
        </row>
        <row r="77">
          <cell r="E77">
            <v>0</v>
          </cell>
        </row>
        <row r="78">
          <cell r="E78">
            <v>0</v>
          </cell>
        </row>
        <row r="79">
          <cell r="E79">
            <v>0</v>
          </cell>
        </row>
        <row r="80">
          <cell r="E80">
            <v>0</v>
          </cell>
        </row>
        <row r="81">
          <cell r="E81">
            <v>0</v>
          </cell>
        </row>
        <row r="82">
          <cell r="E82">
            <v>0</v>
          </cell>
        </row>
        <row r="83">
          <cell r="E83">
            <v>0</v>
          </cell>
        </row>
        <row r="84">
          <cell r="E84">
            <v>0</v>
          </cell>
        </row>
        <row r="85">
          <cell r="E85">
            <v>0</v>
          </cell>
        </row>
        <row r="86">
          <cell r="E86">
            <v>0</v>
          </cell>
        </row>
        <row r="87">
          <cell r="E87">
            <v>0</v>
          </cell>
        </row>
        <row r="88">
          <cell r="E88">
            <v>0</v>
          </cell>
        </row>
        <row r="89">
          <cell r="E89">
            <v>0</v>
          </cell>
        </row>
        <row r="90">
          <cell r="E90">
            <v>0</v>
          </cell>
        </row>
        <row r="91">
          <cell r="E91">
            <v>0</v>
          </cell>
        </row>
        <row r="92">
          <cell r="E92">
            <v>0</v>
          </cell>
        </row>
        <row r="93">
          <cell r="E93">
            <v>0</v>
          </cell>
        </row>
        <row r="94">
          <cell r="E94">
            <v>0</v>
          </cell>
        </row>
        <row r="95">
          <cell r="E95" t="str">
            <v>P.A.</v>
          </cell>
        </row>
        <row r="96">
          <cell r="E96" t="str">
            <v>P.A.</v>
          </cell>
        </row>
        <row r="97">
          <cell r="E97" t="str">
            <v>P.A.</v>
          </cell>
        </row>
        <row r="98">
          <cell r="E98" t="str">
            <v>P.A.</v>
          </cell>
        </row>
        <row r="99">
          <cell r="E99">
            <v>0</v>
          </cell>
        </row>
        <row r="102">
          <cell r="E102" t="str">
            <v>P.A.</v>
          </cell>
        </row>
        <row r="103">
          <cell r="E103">
            <v>0</v>
          </cell>
        </row>
        <row r="106">
          <cell r="E106">
            <v>0</v>
          </cell>
        </row>
        <row r="107">
          <cell r="E107">
            <v>0</v>
          </cell>
        </row>
        <row r="108">
          <cell r="E108">
            <v>0</v>
          </cell>
        </row>
        <row r="109">
          <cell r="E109">
            <v>0</v>
          </cell>
        </row>
        <row r="112">
          <cell r="E112" t="str">
            <v>P.A.</v>
          </cell>
        </row>
        <row r="113">
          <cell r="E113" t="str">
            <v>P.A.</v>
          </cell>
        </row>
        <row r="117">
          <cell r="E117">
            <v>0</v>
          </cell>
        </row>
        <row r="118">
          <cell r="E118">
            <v>0</v>
          </cell>
        </row>
        <row r="119">
          <cell r="E119">
            <v>0</v>
          </cell>
        </row>
        <row r="120">
          <cell r="E120">
            <v>0</v>
          </cell>
        </row>
        <row r="121">
          <cell r="E121">
            <v>0</v>
          </cell>
        </row>
        <row r="125">
          <cell r="E125">
            <v>0</v>
          </cell>
        </row>
        <row r="126">
          <cell r="E126">
            <v>0</v>
          </cell>
        </row>
        <row r="129">
          <cell r="E129">
            <v>0</v>
          </cell>
        </row>
        <row r="130">
          <cell r="E130">
            <v>0</v>
          </cell>
        </row>
        <row r="131">
          <cell r="E131" t="str">
            <v xml:space="preserve"> </v>
          </cell>
        </row>
        <row r="132">
          <cell r="E132">
            <v>0</v>
          </cell>
        </row>
        <row r="133">
          <cell r="E133">
            <v>0</v>
          </cell>
        </row>
        <row r="134">
          <cell r="E134">
            <v>0</v>
          </cell>
        </row>
        <row r="135">
          <cell r="E135">
            <v>0</v>
          </cell>
        </row>
        <row r="138">
          <cell r="E138" t="str">
            <v xml:space="preserve"> </v>
          </cell>
        </row>
        <row r="139">
          <cell r="E139">
            <v>0</v>
          </cell>
        </row>
        <row r="140">
          <cell r="E140">
            <v>0</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sheetName val="Presupuesto general metalico"/>
      <sheetName val="Presupuesto general"/>
      <sheetName val="PRESUPUEST"/>
      <sheetName val="INSUMO"/>
      <sheetName val="propuesta "/>
      <sheetName val="Varios"/>
      <sheetName val="Herr+Equip"/>
      <sheetName val="M.O instalacion"/>
      <sheetName val="M.O Fabricacion"/>
      <sheetName val=" pintura"/>
      <sheetName val="Corte+Sold"/>
      <sheetName val="ANALISIS"/>
      <sheetName val="Comparacion"/>
      <sheetName val="peso "/>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apilla"/>
      <sheetName val="Aulas"/>
      <sheetName val="Planta Conjunto"/>
      <sheetName val="Partidas Electricas"/>
    </sheetNames>
    <sheetDataSet>
      <sheetData sheetId="0"/>
      <sheetData sheetId="1"/>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sheetName val="Insumos"/>
      <sheetName val="MO"/>
      <sheetName val="Precio de Vigas"/>
      <sheetName val="analisis"/>
      <sheetName val="Hss 10&quot; x 3&quot; x .125&quot;"/>
      <sheetName val="C 5&quot; x 10&quot; x 2 mm"/>
      <sheetName val="C 2&quot; x 10&quot; x 2mm"/>
    </sheetNames>
    <sheetDataSet>
      <sheetData sheetId="0"/>
      <sheetData sheetId="1" refreshError="1"/>
      <sheetData sheetId="2" refreshError="1"/>
      <sheetData sheetId="3" refreshError="1"/>
      <sheetData sheetId="4">
        <row r="4">
          <cell r="F4">
            <v>35.75</v>
          </cell>
        </row>
        <row r="773">
          <cell r="G773">
            <v>2.7450293706293705</v>
          </cell>
        </row>
        <row r="1453">
          <cell r="G1453">
            <v>1.18</v>
          </cell>
        </row>
        <row r="1534">
          <cell r="G1534">
            <v>1.18</v>
          </cell>
        </row>
        <row r="1637">
          <cell r="G1637">
            <v>1.1100000000000001</v>
          </cell>
        </row>
        <row r="1814">
          <cell r="G1814">
            <v>1.0990083501452665</v>
          </cell>
        </row>
        <row r="1872">
          <cell r="G1872">
            <v>1.04</v>
          </cell>
        </row>
        <row r="1977">
          <cell r="G1977">
            <v>1.01</v>
          </cell>
        </row>
        <row r="2304">
          <cell r="G2304">
            <v>1.1582807182752932</v>
          </cell>
        </row>
        <row r="2313">
          <cell r="G2313">
            <v>1.5546306759858588</v>
          </cell>
        </row>
        <row r="2322">
          <cell r="G2322">
            <v>1.1959693269503306</v>
          </cell>
        </row>
        <row r="2432">
          <cell r="G2432">
            <v>1.499981906661326</v>
          </cell>
        </row>
        <row r="2477">
          <cell r="G2477">
            <v>1.5569471130991022</v>
          </cell>
        </row>
        <row r="2486">
          <cell r="G2486">
            <v>1.5907568128034648</v>
          </cell>
        </row>
        <row r="2513">
          <cell r="G2513">
            <v>1.4007248423901459</v>
          </cell>
        </row>
        <row r="2860">
          <cell r="G2860">
            <v>0.92456503968147008</v>
          </cell>
        </row>
      </sheetData>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eta de planta (2)"/>
      <sheetName val="cisterna "/>
      <sheetName val="caseta de planta"/>
      <sheetName val="Relacion de proyecto"/>
      <sheetName val="Presupuesto"/>
      <sheetName val="Insumos"/>
      <sheetName val="Análisis de Precios"/>
      <sheetName val="Sheet4"/>
      <sheetName val="Sheet5"/>
      <sheetName val="Sheet11"/>
      <sheetName val="Sheet12"/>
      <sheetName val="Sheet13"/>
      <sheetName val="Sheet14"/>
      <sheetName val="Sheet15"/>
      <sheetName val="Sheet16"/>
    </sheetNames>
    <sheetDataSet>
      <sheetData sheetId="0" refreshError="1"/>
      <sheetData sheetId="1" refreshError="1"/>
      <sheetData sheetId="2"/>
      <sheetData sheetId="3" refreshError="1"/>
      <sheetData sheetId="4"/>
      <sheetData sheetId="5"/>
      <sheetData sheetId="6"/>
      <sheetData sheetId="7"/>
      <sheetData sheetId="8">
        <row r="8">
          <cell r="E8" t="str">
            <v>P.U. RD$</v>
          </cell>
        </row>
        <row r="10">
          <cell r="E10" t="str">
            <v>P.A.</v>
          </cell>
        </row>
        <row r="12">
          <cell r="E12" t="str">
            <v xml:space="preserve"> </v>
          </cell>
        </row>
        <row r="13">
          <cell r="E13" t="e">
            <v>#REF!</v>
          </cell>
        </row>
        <row r="14">
          <cell r="E14" t="e">
            <v>#REF!</v>
          </cell>
        </row>
        <row r="15">
          <cell r="E15" t="e">
            <v>#NAME?</v>
          </cell>
        </row>
        <row r="16">
          <cell r="E16" t="e">
            <v>#REF!</v>
          </cell>
        </row>
        <row r="17">
          <cell r="E17" t="e">
            <v>#NAME?</v>
          </cell>
        </row>
        <row r="18">
          <cell r="E18" t="e">
            <v>#NAME?</v>
          </cell>
        </row>
        <row r="19">
          <cell r="E19" t="e">
            <v>#REF!</v>
          </cell>
        </row>
        <row r="20">
          <cell r="E20" t="e">
            <v>#REF!</v>
          </cell>
        </row>
        <row r="21">
          <cell r="E21">
            <v>0</v>
          </cell>
        </row>
        <row r="22">
          <cell r="E22">
            <v>0</v>
          </cell>
        </row>
        <row r="23">
          <cell r="E23" t="e">
            <v>#REF!</v>
          </cell>
        </row>
        <row r="24">
          <cell r="E24">
            <v>0</v>
          </cell>
        </row>
        <row r="27">
          <cell r="E27" t="e">
            <v>#REF!</v>
          </cell>
        </row>
        <row r="28">
          <cell r="E28" t="e">
            <v>#REF!</v>
          </cell>
        </row>
        <row r="29">
          <cell r="E29" t="e">
            <v>#REF!</v>
          </cell>
        </row>
        <row r="32">
          <cell r="E32" t="e">
            <v>#REF!</v>
          </cell>
        </row>
        <row r="33">
          <cell r="E33" t="e">
            <v>#REF!</v>
          </cell>
        </row>
        <row r="34">
          <cell r="E34" t="e">
            <v>#REF!</v>
          </cell>
        </row>
        <row r="35">
          <cell r="E35">
            <v>80</v>
          </cell>
        </row>
        <row r="36">
          <cell r="E36" t="e">
            <v>#REF!</v>
          </cell>
        </row>
        <row r="37">
          <cell r="E37">
            <v>0</v>
          </cell>
        </row>
        <row r="38">
          <cell r="E38">
            <v>0</v>
          </cell>
        </row>
        <row r="41">
          <cell r="E41">
            <v>210</v>
          </cell>
        </row>
        <row r="42">
          <cell r="E42">
            <v>450</v>
          </cell>
        </row>
        <row r="43">
          <cell r="E43">
            <v>0</v>
          </cell>
        </row>
        <row r="44">
          <cell r="E44">
            <v>200</v>
          </cell>
        </row>
        <row r="45">
          <cell r="E45">
            <v>100</v>
          </cell>
        </row>
        <row r="46">
          <cell r="E46">
            <v>80</v>
          </cell>
        </row>
        <row r="49">
          <cell r="E49">
            <v>0</v>
          </cell>
        </row>
        <row r="52">
          <cell r="E52" t="e">
            <v>#VALUE!</v>
          </cell>
        </row>
        <row r="54">
          <cell r="E54" t="e">
            <v>#VALUE!</v>
          </cell>
        </row>
        <row r="55">
          <cell r="E55" t="e">
            <v>#REF!</v>
          </cell>
        </row>
        <row r="56">
          <cell r="E56">
            <v>318.20400000000001</v>
          </cell>
        </row>
        <row r="57">
          <cell r="E57" t="e">
            <v>#REF!</v>
          </cell>
        </row>
        <row r="58">
          <cell r="E58" t="e">
            <v>#REF!</v>
          </cell>
        </row>
        <row r="59">
          <cell r="E59">
            <v>0</v>
          </cell>
        </row>
        <row r="63">
          <cell r="E63" t="e">
            <v>#REF!</v>
          </cell>
        </row>
        <row r="64">
          <cell r="E64" t="e">
            <v>#REF!</v>
          </cell>
        </row>
        <row r="65">
          <cell r="E65" t="e">
            <v>#REF!</v>
          </cell>
        </row>
        <row r="66">
          <cell r="E66" t="e">
            <v>#REF!</v>
          </cell>
        </row>
        <row r="67">
          <cell r="E67">
            <v>6919.2</v>
          </cell>
        </row>
        <row r="70">
          <cell r="E70">
            <v>0</v>
          </cell>
        </row>
        <row r="71">
          <cell r="E71">
            <v>0</v>
          </cell>
        </row>
        <row r="72">
          <cell r="E72">
            <v>0</v>
          </cell>
        </row>
        <row r="73">
          <cell r="E73">
            <v>0</v>
          </cell>
        </row>
        <row r="76">
          <cell r="E76">
            <v>0</v>
          </cell>
        </row>
        <row r="77">
          <cell r="E77">
            <v>0</v>
          </cell>
        </row>
        <row r="78">
          <cell r="E78">
            <v>0</v>
          </cell>
        </row>
        <row r="79">
          <cell r="E79">
            <v>0</v>
          </cell>
        </row>
        <row r="80">
          <cell r="E80">
            <v>0</v>
          </cell>
        </row>
        <row r="81">
          <cell r="E81">
            <v>0</v>
          </cell>
        </row>
        <row r="82">
          <cell r="E82">
            <v>0</v>
          </cell>
        </row>
        <row r="83">
          <cell r="E83">
            <v>0</v>
          </cell>
        </row>
        <row r="84">
          <cell r="E84">
            <v>0</v>
          </cell>
        </row>
        <row r="85">
          <cell r="E85">
            <v>0</v>
          </cell>
        </row>
        <row r="86">
          <cell r="E86">
            <v>0</v>
          </cell>
        </row>
        <row r="87">
          <cell r="E87">
            <v>0</v>
          </cell>
        </row>
        <row r="88">
          <cell r="E88">
            <v>0</v>
          </cell>
        </row>
        <row r="89">
          <cell r="E89">
            <v>0</v>
          </cell>
        </row>
        <row r="90">
          <cell r="E90">
            <v>0</v>
          </cell>
        </row>
        <row r="91">
          <cell r="E91">
            <v>0</v>
          </cell>
        </row>
        <row r="92">
          <cell r="E92">
            <v>0</v>
          </cell>
        </row>
        <row r="93">
          <cell r="E93">
            <v>0</v>
          </cell>
        </row>
        <row r="94">
          <cell r="E94">
            <v>0</v>
          </cell>
        </row>
        <row r="95">
          <cell r="E95" t="str">
            <v>P.A.</v>
          </cell>
        </row>
        <row r="96">
          <cell r="E96" t="str">
            <v>P.A.</v>
          </cell>
        </row>
        <row r="97">
          <cell r="E97" t="str">
            <v>P.A.</v>
          </cell>
        </row>
        <row r="98">
          <cell r="E98" t="str">
            <v>P.A.</v>
          </cell>
        </row>
        <row r="99">
          <cell r="E99">
            <v>0</v>
          </cell>
        </row>
        <row r="102">
          <cell r="E102" t="str">
            <v>P.A.</v>
          </cell>
        </row>
        <row r="103">
          <cell r="E103">
            <v>0</v>
          </cell>
        </row>
        <row r="106">
          <cell r="E106">
            <v>0</v>
          </cell>
        </row>
        <row r="107">
          <cell r="E107">
            <v>0</v>
          </cell>
        </row>
        <row r="108">
          <cell r="E108">
            <v>0</v>
          </cell>
        </row>
        <row r="109">
          <cell r="E109">
            <v>0</v>
          </cell>
        </row>
        <row r="112">
          <cell r="E112" t="str">
            <v>P.A.</v>
          </cell>
        </row>
        <row r="113">
          <cell r="E113" t="str">
            <v>P.A.</v>
          </cell>
        </row>
        <row r="117">
          <cell r="E117">
            <v>0</v>
          </cell>
        </row>
        <row r="118">
          <cell r="E118">
            <v>0</v>
          </cell>
        </row>
        <row r="119">
          <cell r="E119">
            <v>0</v>
          </cell>
        </row>
        <row r="120">
          <cell r="E120">
            <v>0</v>
          </cell>
        </row>
        <row r="121">
          <cell r="E121">
            <v>0</v>
          </cell>
        </row>
        <row r="125">
          <cell r="E125">
            <v>0</v>
          </cell>
        </row>
        <row r="126">
          <cell r="E126">
            <v>0</v>
          </cell>
        </row>
        <row r="129">
          <cell r="E129">
            <v>0</v>
          </cell>
        </row>
        <row r="130">
          <cell r="E130">
            <v>0</v>
          </cell>
        </row>
        <row r="131">
          <cell r="E131" t="str">
            <v xml:space="preserve"> </v>
          </cell>
        </row>
        <row r="132">
          <cell r="E132">
            <v>0</v>
          </cell>
        </row>
        <row r="133">
          <cell r="E133">
            <v>0</v>
          </cell>
        </row>
        <row r="134">
          <cell r="E134">
            <v>0</v>
          </cell>
        </row>
        <row r="135">
          <cell r="E135">
            <v>0</v>
          </cell>
        </row>
        <row r="138">
          <cell r="E138" t="str">
            <v xml:space="preserve"> </v>
          </cell>
        </row>
        <row r="139">
          <cell r="E139">
            <v>0</v>
          </cell>
        </row>
        <row r="140">
          <cell r="E140">
            <v>0</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 val="Hormigon"/>
    </sheetNames>
    <sheetDataSet>
      <sheetData sheetId="0">
        <row r="9">
          <cell r="F9">
            <v>280</v>
          </cell>
        </row>
        <row r="11">
          <cell r="F11">
            <v>1796.9451931716083</v>
          </cell>
        </row>
        <row r="12">
          <cell r="F12">
            <v>1796.9451931716083</v>
          </cell>
        </row>
        <row r="15">
          <cell r="F15">
            <v>45</v>
          </cell>
        </row>
        <row r="16">
          <cell r="F16">
            <v>45</v>
          </cell>
        </row>
        <row r="20">
          <cell r="F20">
            <v>1100</v>
          </cell>
        </row>
        <row r="21">
          <cell r="F21">
            <v>1100</v>
          </cell>
        </row>
        <row r="30">
          <cell r="F30">
            <v>500</v>
          </cell>
        </row>
        <row r="31">
          <cell r="F31">
            <v>500</v>
          </cell>
        </row>
        <row r="39">
          <cell r="F39">
            <v>550</v>
          </cell>
        </row>
        <row r="41">
          <cell r="F41">
            <v>500</v>
          </cell>
        </row>
      </sheetData>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Insumos"/>
      <sheetName val="Mano de Obra"/>
      <sheetName val="Analisis"/>
      <sheetName val="Presupuesto"/>
      <sheetName val="Volumetria"/>
      <sheetName val="Cuntificaciones"/>
      <sheetName val="Resumen Acero"/>
      <sheetName val="Zapatas"/>
      <sheetName val="Columnas"/>
      <sheetName val="Vigas"/>
      <sheetName val="Losas&amp;Muros"/>
      <sheetName val="Estructura Metalica"/>
      <sheetName val="Mov. Tierra"/>
      <sheetName val="Ebanisteria"/>
      <sheetName val="Parqueo"/>
      <sheetName val="sANITARIO"/>
      <sheetName val="Puertas Aluminio"/>
      <sheetName val="Tablas Referencia"/>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
          <cell r="K5">
            <v>1</v>
          </cell>
        </row>
      </sheetData>
      <sheetData sheetId="13" refreshError="1"/>
      <sheetData sheetId="14">
        <row r="4">
          <cell r="L4">
            <v>0.9</v>
          </cell>
        </row>
      </sheetData>
      <sheetData sheetId="15" refreshError="1"/>
      <sheetData sheetId="16" refreshError="1"/>
      <sheetData sheetId="17" refreshError="1"/>
      <sheetData sheetId="1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MOVTIERRA"/>
      <sheetName val="A-BASICOS"/>
      <sheetName val="Alcant"/>
      <sheetName val="Hormigones"/>
      <sheetName val="Muestreo"/>
    </sheetNames>
    <sheetDataSet>
      <sheetData sheetId="0" refreshError="1"/>
      <sheetData sheetId="1" refreshError="1"/>
      <sheetData sheetId="2">
        <row r="2024">
          <cell r="A2024" t="str">
            <v>ACA-1</v>
          </cell>
          <cell r="B2024" t="str">
            <v>arranque materiales blancos</v>
          </cell>
          <cell r="D2024" t="str">
            <v>m3E</v>
          </cell>
          <cell r="E2024">
            <v>5.2</v>
          </cell>
          <cell r="G2024">
            <v>5.2</v>
          </cell>
        </row>
      </sheetData>
      <sheetData sheetId="3" refreshError="1"/>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Listado Equipos a utilizar"/>
      <sheetName val="Analisis de Precios Unitarios"/>
      <sheetName val="Hoja3"/>
    </sheetNames>
    <sheetDataSet>
      <sheetData sheetId="0" refreshError="1"/>
      <sheetData sheetId="1">
        <row r="11">
          <cell r="I11">
            <v>1863.7719999999999</v>
          </cell>
        </row>
        <row r="12">
          <cell r="I12">
            <v>1720.396</v>
          </cell>
        </row>
      </sheetData>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nálisis de Precios"/>
      <sheetName val="Presupuesto Nave 1"/>
      <sheetName val="Presupuesto Nave 2"/>
      <sheetName val="Cantidades Nave 1"/>
      <sheetName val="Cantidades Nave 2"/>
      <sheetName val="Mano de Obra"/>
      <sheetName val="Sheet4"/>
      <sheetName val="Sheet5"/>
      <sheetName val="Sheet11"/>
      <sheetName val="Sheet12"/>
      <sheetName val="Sheet13"/>
      <sheetName val="Sheet14"/>
      <sheetName val="Sheet15"/>
      <sheetName val="Sheet16"/>
    </sheetNames>
    <sheetDataSet>
      <sheetData sheetId="0" refreshError="1">
        <row r="6">
          <cell r="B6" t="str">
            <v>Acero 1/2" (  Grado 40  )</v>
          </cell>
          <cell r="C6" t="str">
            <v>QQ</v>
          </cell>
          <cell r="D6">
            <v>275</v>
          </cell>
        </row>
        <row r="7">
          <cell r="B7" t="str">
            <v>Acero 1/4"  (  Grado 40  )</v>
          </cell>
          <cell r="C7" t="str">
            <v>QQ</v>
          </cell>
          <cell r="D7">
            <v>270</v>
          </cell>
        </row>
        <row r="8">
          <cell r="B8" t="str">
            <v>Acero 3/4"-1" (  Grado 40  )</v>
          </cell>
          <cell r="C8" t="str">
            <v>QQ</v>
          </cell>
          <cell r="D8">
            <v>395</v>
          </cell>
        </row>
        <row r="9">
          <cell r="B9" t="str">
            <v>Acero 3/8"  (  Grado 40  )</v>
          </cell>
          <cell r="C9" t="str">
            <v>QQ</v>
          </cell>
          <cell r="D9">
            <v>275</v>
          </cell>
        </row>
        <row r="13">
          <cell r="B13" t="str">
            <v>Cascajo Limpio</v>
          </cell>
          <cell r="C13" t="str">
            <v>M3</v>
          </cell>
          <cell r="D13">
            <v>150</v>
          </cell>
        </row>
        <row r="14">
          <cell r="B14" t="str">
            <v>Arena Triturada y Lavada ( especial para hormigones )</v>
          </cell>
          <cell r="C14" t="str">
            <v>M3</v>
          </cell>
          <cell r="D14">
            <v>250</v>
          </cell>
        </row>
        <row r="16">
          <cell r="B16" t="str">
            <v>Arena Gruesa Lavada</v>
          </cell>
          <cell r="C16" t="str">
            <v>M3</v>
          </cell>
          <cell r="D16">
            <v>250</v>
          </cell>
        </row>
        <row r="17">
          <cell r="B17" t="str">
            <v>Arena Fina</v>
          </cell>
          <cell r="C17" t="str">
            <v>M3</v>
          </cell>
          <cell r="D17">
            <v>350</v>
          </cell>
        </row>
        <row r="20">
          <cell r="B20" t="str">
            <v>Alambre No. 18</v>
          </cell>
          <cell r="C20" t="str">
            <v>LBS</v>
          </cell>
          <cell r="D20">
            <v>8</v>
          </cell>
        </row>
        <row r="21">
          <cell r="B21" t="str">
            <v xml:space="preserve">Bloques de 4" </v>
          </cell>
          <cell r="C21" t="str">
            <v>UD</v>
          </cell>
          <cell r="D21">
            <v>7.62</v>
          </cell>
        </row>
        <row r="22">
          <cell r="B22" t="str">
            <v>Bloques de 6"</v>
          </cell>
          <cell r="C22" t="str">
            <v>UD</v>
          </cell>
          <cell r="D22">
            <v>9.52</v>
          </cell>
        </row>
        <row r="23">
          <cell r="B23" t="str">
            <v xml:space="preserve">Bloques de 8" </v>
          </cell>
          <cell r="C23" t="str">
            <v>UD</v>
          </cell>
          <cell r="D23">
            <v>12.48</v>
          </cell>
        </row>
        <row r="25">
          <cell r="B25" t="str">
            <v>Andamios (  0.25 planchas plywood / 10 usos  )</v>
          </cell>
          <cell r="C25" t="str">
            <v>UD</v>
          </cell>
          <cell r="D25">
            <v>515</v>
          </cell>
        </row>
        <row r="26">
          <cell r="B26" t="str">
            <v>Baldosas Granito 40x40 (incluye transporte e ITBI )</v>
          </cell>
          <cell r="C26" t="str">
            <v>UD</v>
          </cell>
          <cell r="D26">
            <v>64.8</v>
          </cell>
        </row>
        <row r="27">
          <cell r="B27" t="str">
            <v>Bote de Material</v>
          </cell>
          <cell r="C27" t="str">
            <v>M3</v>
          </cell>
          <cell r="D27">
            <v>80</v>
          </cell>
        </row>
        <row r="29">
          <cell r="B29" t="str">
            <v>Cal Pomier (  50 Lbs.  )</v>
          </cell>
          <cell r="C29" t="str">
            <v>FDA</v>
          </cell>
          <cell r="D29">
            <v>68.989999999999995</v>
          </cell>
        </row>
        <row r="34">
          <cell r="B34" t="str">
            <v>Cerámica Italiana Pared</v>
          </cell>
          <cell r="C34" t="str">
            <v>M2</v>
          </cell>
          <cell r="D34">
            <v>450</v>
          </cell>
        </row>
        <row r="35">
          <cell r="B35" t="str">
            <v>Cerámica 30x30 Pared (Cerarte)</v>
          </cell>
          <cell r="C35" t="str">
            <v>UD</v>
          </cell>
          <cell r="D35">
            <v>36</v>
          </cell>
        </row>
        <row r="42">
          <cell r="B42" t="str">
            <v>Zócalo de Cerámica de 30</v>
          </cell>
          <cell r="C42" t="str">
            <v>UD</v>
          </cell>
          <cell r="D42">
            <v>6.15</v>
          </cell>
        </row>
        <row r="44">
          <cell r="B44" t="str">
            <v>Listelos de 20 Cms en Baños</v>
          </cell>
          <cell r="C44" t="str">
            <v>UD</v>
          </cell>
          <cell r="D44">
            <v>35</v>
          </cell>
        </row>
        <row r="46">
          <cell r="B46" t="str">
            <v>Chazos (  Corte  )</v>
          </cell>
          <cell r="C46" t="str">
            <v>UD</v>
          </cell>
          <cell r="D46">
            <v>2.5</v>
          </cell>
        </row>
        <row r="47">
          <cell r="B47" t="str">
            <v>Clavos Corrientes</v>
          </cell>
          <cell r="C47" t="str">
            <v>LBS</v>
          </cell>
          <cell r="D47">
            <v>6.15</v>
          </cell>
        </row>
        <row r="50">
          <cell r="B50" t="str">
            <v>Derretido Blanco</v>
          </cell>
          <cell r="C50" t="str">
            <v>FDA</v>
          </cell>
          <cell r="D50">
            <v>175</v>
          </cell>
        </row>
        <row r="69">
          <cell r="B69" t="str">
            <v>Hilo de Nylon</v>
          </cell>
          <cell r="C69" t="str">
            <v>UD</v>
          </cell>
          <cell r="D69">
            <v>63</v>
          </cell>
        </row>
        <row r="70">
          <cell r="B70" t="str">
            <v>Hormigón Industrial 180 Kg/cm2 (Inclute ITBIS y Vaciado con Bomba)</v>
          </cell>
          <cell r="C70" t="str">
            <v>M3</v>
          </cell>
          <cell r="D70">
            <v>1430.74</v>
          </cell>
        </row>
        <row r="75">
          <cell r="B75" t="str">
            <v>Pino Bruto Americano</v>
          </cell>
          <cell r="C75" t="str">
            <v>P2</v>
          </cell>
          <cell r="D75">
            <v>17.8</v>
          </cell>
        </row>
        <row r="76">
          <cell r="B76" t="str">
            <v>Regla para Pañete (  Preparada  )</v>
          </cell>
          <cell r="C76" t="str">
            <v>P2</v>
          </cell>
          <cell r="D76">
            <v>35</v>
          </cell>
        </row>
        <row r="77">
          <cell r="B77" t="str">
            <v>M/O Quintal Trabajado</v>
          </cell>
          <cell r="C77" t="str">
            <v>QQ</v>
          </cell>
          <cell r="D77">
            <v>55</v>
          </cell>
        </row>
        <row r="78">
          <cell r="B78" t="str">
            <v>M/O Armadura Columna</v>
          </cell>
          <cell r="C78" t="str">
            <v>ML</v>
          </cell>
          <cell r="D78">
            <v>20</v>
          </cell>
        </row>
        <row r="79">
          <cell r="B79" t="str">
            <v>M/O Armadura Dintel y Viga</v>
          </cell>
          <cell r="C79" t="str">
            <v>ML</v>
          </cell>
          <cell r="D79">
            <v>20</v>
          </cell>
        </row>
        <row r="81">
          <cell r="B81" t="str">
            <v>M/O Envarillado de Escalera</v>
          </cell>
          <cell r="C81" t="str">
            <v>UD</v>
          </cell>
          <cell r="D81">
            <v>700</v>
          </cell>
        </row>
        <row r="82">
          <cell r="B82" t="str">
            <v>M/O Subida de Acero para Losa</v>
          </cell>
          <cell r="C82" t="str">
            <v>QQ</v>
          </cell>
          <cell r="D82">
            <v>9.4</v>
          </cell>
        </row>
        <row r="83">
          <cell r="B83" t="str">
            <v>M/O Fino de Techo Inclinado</v>
          </cell>
          <cell r="C83" t="str">
            <v>M2</v>
          </cell>
          <cell r="D83">
            <v>35</v>
          </cell>
        </row>
        <row r="84">
          <cell r="B84" t="str">
            <v>M/O Fino de Techo Plano</v>
          </cell>
          <cell r="C84" t="str">
            <v>M2</v>
          </cell>
          <cell r="D84">
            <v>30</v>
          </cell>
        </row>
        <row r="85">
          <cell r="B85" t="str">
            <v>M/O Goteros Colgantes</v>
          </cell>
          <cell r="C85" t="str">
            <v>ML</v>
          </cell>
          <cell r="D85">
            <v>29.62</v>
          </cell>
        </row>
        <row r="86">
          <cell r="B86" t="str">
            <v>M/O Llenado de huecos</v>
          </cell>
          <cell r="C86" t="str">
            <v>UD</v>
          </cell>
          <cell r="D86">
            <v>0.33</v>
          </cell>
        </row>
        <row r="87">
          <cell r="B87" t="str">
            <v>M/O Maestro</v>
          </cell>
          <cell r="C87" t="str">
            <v>DIA</v>
          </cell>
          <cell r="D87">
            <v>500</v>
          </cell>
        </row>
        <row r="88">
          <cell r="B88" t="str">
            <v>M/O Obrero Ligado</v>
          </cell>
          <cell r="C88" t="str">
            <v>DIA</v>
          </cell>
          <cell r="D88">
            <v>125</v>
          </cell>
        </row>
        <row r="91">
          <cell r="B91" t="str">
            <v>M/O Pañete Maestreado Exterior</v>
          </cell>
          <cell r="C91" t="str">
            <v>M2</v>
          </cell>
          <cell r="D91">
            <v>28</v>
          </cell>
        </row>
        <row r="92">
          <cell r="B92" t="str">
            <v>M/O Pañete Maestreado Interior</v>
          </cell>
          <cell r="C92" t="str">
            <v>M2</v>
          </cell>
          <cell r="D92">
            <v>28</v>
          </cell>
        </row>
        <row r="94">
          <cell r="B94" t="str">
            <v>M/O Preparación del Terreno</v>
          </cell>
          <cell r="C94" t="str">
            <v>M2</v>
          </cell>
          <cell r="D94">
            <v>9.6999999999999993</v>
          </cell>
        </row>
        <row r="95">
          <cell r="B95" t="str">
            <v>M/O Subida de Materiales</v>
          </cell>
          <cell r="C95" t="str">
            <v>M3</v>
          </cell>
          <cell r="D95">
            <v>188.27</v>
          </cell>
        </row>
        <row r="96">
          <cell r="B96" t="str">
            <v>M/O Carpintero 2da. Categoría</v>
          </cell>
          <cell r="C96" t="str">
            <v>DIA</v>
          </cell>
          <cell r="D96">
            <v>300</v>
          </cell>
        </row>
        <row r="98">
          <cell r="B98" t="str">
            <v>M/O Zabaletas</v>
          </cell>
          <cell r="C98" t="str">
            <v>ML</v>
          </cell>
          <cell r="D98">
            <v>25</v>
          </cell>
        </row>
        <row r="99">
          <cell r="B99" t="str">
            <v>M/O Cantos</v>
          </cell>
          <cell r="C99" t="str">
            <v>ML</v>
          </cell>
          <cell r="D99">
            <v>13</v>
          </cell>
        </row>
        <row r="102">
          <cell r="B102" t="str">
            <v>M/O Cerámica Italiana en Pared</v>
          </cell>
          <cell r="C102" t="str">
            <v>M2</v>
          </cell>
          <cell r="D102">
            <v>76.319999999999993</v>
          </cell>
        </row>
        <row r="104">
          <cell r="B104" t="str">
            <v>M/O Colocación Adoquines</v>
          </cell>
          <cell r="C104" t="str">
            <v>M2</v>
          </cell>
          <cell r="D104">
            <v>19.77</v>
          </cell>
        </row>
        <row r="105">
          <cell r="B105" t="str">
            <v>M/O Colocación de Bloques de 4"</v>
          </cell>
          <cell r="C105" t="str">
            <v>UD</v>
          </cell>
          <cell r="D105">
            <v>3.75</v>
          </cell>
        </row>
        <row r="106">
          <cell r="B106" t="str">
            <v>M/O Colocación de Bloques de 6"</v>
          </cell>
          <cell r="C106" t="str">
            <v>UD</v>
          </cell>
          <cell r="D106">
            <v>3.75</v>
          </cell>
        </row>
        <row r="107">
          <cell r="B107" t="str">
            <v>M/O Colocación de Bloques de 8"</v>
          </cell>
          <cell r="C107" t="str">
            <v>UD</v>
          </cell>
          <cell r="D107">
            <v>4</v>
          </cell>
        </row>
        <row r="108">
          <cell r="B108" t="str">
            <v xml:space="preserve">M/O Colocación Piso Cerámica Criolla </v>
          </cell>
          <cell r="C108" t="str">
            <v>M2</v>
          </cell>
          <cell r="D108">
            <v>90</v>
          </cell>
        </row>
        <row r="111">
          <cell r="B111" t="str">
            <v>M/O Colocación Piso de Granito 40 X 40</v>
          </cell>
          <cell r="C111" t="str">
            <v>M2</v>
          </cell>
          <cell r="D111">
            <v>53.18</v>
          </cell>
        </row>
        <row r="113">
          <cell r="B113" t="str">
            <v>M/O Colocación Zócalos de Cerámica</v>
          </cell>
          <cell r="C113" t="str">
            <v>ML</v>
          </cell>
          <cell r="D113">
            <v>15</v>
          </cell>
        </row>
        <row r="114">
          <cell r="B114" t="str">
            <v>M/O Colocación Listelos</v>
          </cell>
          <cell r="C114" t="str">
            <v>ML</v>
          </cell>
          <cell r="D114">
            <v>15</v>
          </cell>
        </row>
        <row r="115">
          <cell r="B115" t="str">
            <v>M/O Confección de Andamios</v>
          </cell>
          <cell r="C115" t="str">
            <v>DIA</v>
          </cell>
          <cell r="D115">
            <v>300</v>
          </cell>
        </row>
        <row r="116">
          <cell r="B116" t="str">
            <v>M/O Construcción Acera Frotada y Violinada</v>
          </cell>
          <cell r="C116" t="str">
            <v>M2</v>
          </cell>
          <cell r="D116">
            <v>25</v>
          </cell>
        </row>
        <row r="119">
          <cell r="B119" t="str">
            <v>M/O Corte y Amarre de Varilla</v>
          </cell>
          <cell r="C119" t="str">
            <v>UD</v>
          </cell>
          <cell r="D119">
            <v>0.25</v>
          </cell>
        </row>
        <row r="120">
          <cell r="B120" t="str">
            <v>M/O Elaboración Cámara Inspección</v>
          </cell>
          <cell r="C120" t="str">
            <v>UD</v>
          </cell>
          <cell r="D120">
            <v>365</v>
          </cell>
        </row>
        <row r="121">
          <cell r="B121" t="str">
            <v xml:space="preserve">M/O Elaboración Trampa de Grasa  </v>
          </cell>
          <cell r="C121" t="str">
            <v>UD</v>
          </cell>
          <cell r="D121">
            <v>650</v>
          </cell>
        </row>
        <row r="122">
          <cell r="B122" t="str">
            <v>Alq. Madera Dintel (  Incl. M/O  )</v>
          </cell>
          <cell r="C122" t="str">
            <v>ML</v>
          </cell>
          <cell r="D122">
            <v>56</v>
          </cell>
        </row>
        <row r="124">
          <cell r="B124" t="str">
            <v>Alq. Madera P/Losa  (  Incl. M/O  )</v>
          </cell>
          <cell r="C124" t="str">
            <v>M2</v>
          </cell>
          <cell r="D124">
            <v>100</v>
          </cell>
        </row>
        <row r="127">
          <cell r="B127" t="str">
            <v>Alq. Madera P/Rampa  (  Incl. M/O  )</v>
          </cell>
          <cell r="C127" t="str">
            <v>UD</v>
          </cell>
          <cell r="D127">
            <v>900</v>
          </cell>
        </row>
        <row r="128">
          <cell r="B128" t="str">
            <v>Alq. Madera P/Viga  (  Incl. M/O  )</v>
          </cell>
          <cell r="C128" t="str">
            <v>ML</v>
          </cell>
          <cell r="D128">
            <v>98</v>
          </cell>
        </row>
        <row r="129">
          <cell r="B129" t="str">
            <v>Alq. Madera P/Vigas y Columnas Amarre (  Incl. M/O  )</v>
          </cell>
          <cell r="C129" t="str">
            <v>ML</v>
          </cell>
          <cell r="D129">
            <v>50</v>
          </cell>
        </row>
        <row r="132">
          <cell r="B132" t="str">
            <v>M/O Regado, Compactación, Mojado, Trasl.Mat. (A/M)</v>
          </cell>
          <cell r="C132" t="str">
            <v>M3</v>
          </cell>
          <cell r="D132">
            <v>44.3</v>
          </cell>
        </row>
        <row r="134">
          <cell r="B134" t="str">
            <v>Excavación Tierra ( AM )</v>
          </cell>
          <cell r="C134" t="str">
            <v>M3</v>
          </cell>
          <cell r="D134">
            <v>60</v>
          </cell>
        </row>
        <row r="136">
          <cell r="B136" t="str">
            <v xml:space="preserve">Ligado y Vaciado a Mano  </v>
          </cell>
          <cell r="C136" t="str">
            <v>M3</v>
          </cell>
          <cell r="D136">
            <v>188.27</v>
          </cell>
        </row>
        <row r="148">
          <cell r="B148" t="str">
            <v>Brigada de Topografía, incluyendo equipos</v>
          </cell>
          <cell r="C148" t="str">
            <v>DIA</v>
          </cell>
          <cell r="D148">
            <v>1400</v>
          </cell>
        </row>
        <row r="149">
          <cell r="B149" t="str">
            <v>M/O Técnico Calificado</v>
          </cell>
          <cell r="C149" t="str">
            <v>DIA</v>
          </cell>
          <cell r="D149">
            <v>175</v>
          </cell>
        </row>
        <row r="156">
          <cell r="B156" t="str">
            <v>Adoquín Mediterráneo Gris</v>
          </cell>
          <cell r="C156" t="str">
            <v>UD</v>
          </cell>
          <cell r="D156">
            <v>4.91</v>
          </cell>
        </row>
        <row r="241">
          <cell r="B241" t="str">
            <v>Pulido y Brillado (  De Luxe  )</v>
          </cell>
          <cell r="C241" t="str">
            <v>M2</v>
          </cell>
          <cell r="D241">
            <v>69.900000000000006</v>
          </cell>
        </row>
      </sheetData>
      <sheetData sheetId="1" refreshError="1">
        <row r="201">
          <cell r="F201">
            <v>7792.2050656250012</v>
          </cell>
        </row>
        <row r="210">
          <cell r="F210">
            <v>12250.8755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s>
    <sheetDataSet>
      <sheetData sheetId="0"/>
      <sheetData sheetId="1"/>
      <sheetData sheetId="2"/>
      <sheetData sheetId="3"/>
      <sheetData sheetId="4"/>
      <sheetData sheetId="5"/>
      <sheetData sheetId="6"/>
      <sheetData sheetId="7"/>
      <sheetData sheetId="8">
        <row r="15">
          <cell r="D15">
            <v>1240</v>
          </cell>
        </row>
        <row r="46">
          <cell r="D46">
            <v>35</v>
          </cell>
        </row>
        <row r="49">
          <cell r="D49">
            <v>1250</v>
          </cell>
        </row>
      </sheetData>
      <sheetData sheetId="9">
        <row r="1520">
          <cell r="G1520">
            <v>3801.1316021875</v>
          </cell>
        </row>
      </sheetData>
      <sheetData sheetId="10"/>
      <sheetData sheetId="11"/>
      <sheetData sheetId="12"/>
      <sheetData sheetId="13"/>
      <sheetData sheetId="14"/>
      <sheetData sheetId="15"/>
      <sheetData sheetId="16">
        <row r="134">
          <cell r="D134">
            <v>550</v>
          </cell>
        </row>
        <row r="178">
          <cell r="D178">
            <v>95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I"/>
      <sheetName val="Tramo I (alt. &quot;B&quot;)"/>
      <sheetName val="Tramo II"/>
      <sheetName val="Tramo II (alt.&quot;B&quot;)"/>
      <sheetName val="Tramo III"/>
      <sheetName val="Tramo III (Alt. &quot;B&quot;)"/>
      <sheetName val="Tramo IV"/>
      <sheetName val="Tramo IV (Alt.&quot;B&quot;)"/>
      <sheetName val="Tramo V"/>
      <sheetName val="Tramo V (Alt. &quot;B&quot;)"/>
      <sheetName val="ANALPRECVI"/>
      <sheetName val="MATERIALES"/>
      <sheetName val="OBRAMANO"/>
      <sheetName val="EQUIPOS"/>
      <sheetName val="SUB-CONTRATOS"/>
      <sheetName val="Tramo IV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G7">
            <v>281</v>
          </cell>
        </row>
        <row r="10">
          <cell r="G10">
            <v>6.45</v>
          </cell>
        </row>
        <row r="13">
          <cell r="G13">
            <v>250</v>
          </cell>
        </row>
        <row r="17">
          <cell r="G17">
            <v>70</v>
          </cell>
        </row>
        <row r="33">
          <cell r="G33">
            <v>12.5</v>
          </cell>
        </row>
      </sheetData>
      <sheetData sheetId="12" refreshError="1">
        <row r="67">
          <cell r="F67">
            <v>3100</v>
          </cell>
        </row>
        <row r="72">
          <cell r="F72">
            <v>43.4</v>
          </cell>
        </row>
        <row r="74">
          <cell r="F74">
            <v>43.4</v>
          </cell>
        </row>
        <row r="75">
          <cell r="F75">
            <v>37.200000000000003</v>
          </cell>
        </row>
        <row r="76">
          <cell r="F76">
            <v>43.4</v>
          </cell>
        </row>
        <row r="77">
          <cell r="F77">
            <v>43.4</v>
          </cell>
        </row>
        <row r="79">
          <cell r="F79">
            <v>20.09</v>
          </cell>
        </row>
        <row r="81">
          <cell r="F81">
            <v>29.26</v>
          </cell>
        </row>
      </sheetData>
      <sheetData sheetId="13" refreshError="1">
        <row r="8">
          <cell r="I8">
            <v>726.05</v>
          </cell>
        </row>
        <row r="9">
          <cell r="I9">
            <v>512.15</v>
          </cell>
        </row>
        <row r="11">
          <cell r="I11">
            <v>344.75</v>
          </cell>
        </row>
        <row r="13">
          <cell r="I13">
            <v>316.84999999999997</v>
          </cell>
        </row>
        <row r="14">
          <cell r="I14">
            <v>414.5</v>
          </cell>
        </row>
        <row r="15">
          <cell r="I15">
            <v>414.5</v>
          </cell>
        </row>
        <row r="16">
          <cell r="I16">
            <v>791.15</v>
          </cell>
        </row>
        <row r="19">
          <cell r="I19">
            <v>279</v>
          </cell>
        </row>
        <row r="25">
          <cell r="I25">
            <v>1.7799999999999998</v>
          </cell>
        </row>
        <row r="28">
          <cell r="I28">
            <v>105.75</v>
          </cell>
        </row>
      </sheetData>
      <sheetData sheetId="14" refreshError="1"/>
      <sheetData sheetId="1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Estado Financiero"/>
      <sheetName val="Resumen"/>
      <sheetName val="R_Precios_Ajustado "/>
      <sheetName val="Cubicación"/>
      <sheetName val="Pagos"/>
      <sheetName val="Res-Financiero"/>
      <sheetName val="A"/>
      <sheetName val="anal term"/>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CTOR D9T"/>
      <sheetName val="TRACTOR D8T "/>
      <sheetName val="TRACTOR D6R"/>
      <sheetName val="PALA 950G"/>
      <sheetName val="Motoniveladora 140H"/>
      <sheetName val="Compactador CS533E"/>
      <sheetName val="Excavadora Cat. 325C"/>
      <sheetName val="Resumen Precio Equipos"/>
      <sheetName val="Comparacion precios unitarios"/>
      <sheetName val="Detalle Partidas"/>
      <sheetName val="Observaciones "/>
      <sheetName val="P.U. Samana"/>
      <sheetName val="BASICO"/>
      <sheetName val="Listado Equipos Propios"/>
      <sheetName val="Materiales"/>
      <sheetName val="O.M. y Salarios"/>
      <sheetName val="Posesion Camion"/>
      <sheetName val="Posesion Camion Empirico OK"/>
      <sheetName val="Posesion RM 250 Julio"/>
      <sheetName val="TRACTOR D7H"/>
      <sheetName val="PALA 950E"/>
      <sheetName val="GRADER 12G"/>
      <sheetName val="Modelo de P.U."/>
      <sheetName val="Costo Horario D9N"/>
      <sheetName val="Determinación de Rendimientos"/>
      <sheetName val="Determinación de Rendimient (2)"/>
      <sheetName val="Determinación de Rendimient (3)"/>
      <sheetName val="P.U. Excavación Roca con Ripper"/>
    </sheetNames>
    <sheetDataSet>
      <sheetData sheetId="0"/>
      <sheetData sheetId="1"/>
      <sheetData sheetId="2"/>
      <sheetData sheetId="3"/>
      <sheetData sheetId="4"/>
      <sheetData sheetId="5"/>
      <sheetData sheetId="6"/>
      <sheetData sheetId="7">
        <row r="13">
          <cell r="I13">
            <v>5208.2</v>
          </cell>
        </row>
        <row r="16">
          <cell r="I16">
            <v>2686.62</v>
          </cell>
        </row>
        <row r="27">
          <cell r="C27">
            <v>0.08</v>
          </cell>
        </row>
        <row r="28">
          <cell r="C28">
            <v>0.04</v>
          </cell>
        </row>
        <row r="30">
          <cell r="C30">
            <v>0.01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TO DGO"/>
      <sheetName val="PRES. BOCA NUEVA"/>
      <sheetName val="CONTRARO SEÑALIZACIONES"/>
      <sheetName val="Senalizacion"/>
    </sheetNames>
    <sheetDataSet>
      <sheetData sheetId="0"/>
      <sheetData sheetId="1"/>
      <sheetData sheetId="2" refreshError="1"/>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Contrato"/>
      <sheetName val="MO"/>
      <sheetName val="Materiales"/>
      <sheetName val="Equipos"/>
      <sheetName val="Calculo"/>
    </sheetNames>
    <sheetDataSet>
      <sheetData sheetId="0"/>
      <sheetData sheetId="1" refreshError="1">
        <row r="11">
          <cell r="C11">
            <v>268</v>
          </cell>
        </row>
        <row r="14">
          <cell r="C14">
            <v>830</v>
          </cell>
        </row>
      </sheetData>
      <sheetData sheetId="2" refreshError="1">
        <row r="4">
          <cell r="B4">
            <v>689.6</v>
          </cell>
        </row>
      </sheetData>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Contrato"/>
      <sheetName val="MO"/>
      <sheetName val="Materiales"/>
      <sheetName val="Equipos"/>
      <sheetName val="Calculo"/>
      <sheetName val="Ca|culo"/>
    </sheetNames>
    <sheetDataSet>
      <sheetData sheetId="0" refreshError="1"/>
      <sheetData sheetId="1" refreshError="1"/>
      <sheetData sheetId="2">
        <row r="3">
          <cell r="B3">
            <v>135</v>
          </cell>
        </row>
        <row r="5">
          <cell r="B5">
            <v>550</v>
          </cell>
        </row>
      </sheetData>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S"/>
      <sheetName val="MORTEROS Y HR"/>
      <sheetName val="GASTOS INDIR."/>
      <sheetName val="CANAL BOHECHIO"/>
      <sheetName val="COMUNES"/>
      <sheetName val="P CASAS 1"/>
      <sheetName val="P CASA 2"/>
      <sheetName val="MATERIALES LISTADO"/>
      <sheetName val="EQUIPOS LISTADO"/>
      <sheetName val="MANO OBRA LISTADO"/>
      <sheetName val="REMOCION COMPUERTA"/>
      <sheetName val="BOMBAS DE AGU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v>0.5</v>
          </cell>
        </row>
        <row r="9">
          <cell r="D9">
            <v>180</v>
          </cell>
        </row>
        <row r="10">
          <cell r="D10">
            <v>200</v>
          </cell>
        </row>
        <row r="12">
          <cell r="D12">
            <v>175</v>
          </cell>
        </row>
        <row r="17">
          <cell r="D17">
            <v>81.95</v>
          </cell>
        </row>
      </sheetData>
      <sheetData sheetId="8" refreshError="1"/>
      <sheetData sheetId="9" refreshError="1"/>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
      <sheetName val="ANA"/>
      <sheetName val="Analisis (2)"/>
      <sheetName val="1"/>
      <sheetName val="presupuesto"/>
      <sheetName val="analisis basicos"/>
      <sheetName val="ANALISIS "/>
      <sheetName val="COLOCACION DE TUBERIA"/>
      <sheetName val="C.D.C., C.Op. y C.G."/>
      <sheetName val="Malla Ciclónica y Muros Blo "/>
      <sheetName val="Hoja1"/>
      <sheetName val="Hoja2"/>
      <sheetName val="Hoja3"/>
      <sheetName val="RECLAMACION 3"/>
    </sheetNames>
    <sheetDataSet>
      <sheetData sheetId="0" refreshError="1">
        <row r="9">
          <cell r="C9">
            <v>1525</v>
          </cell>
        </row>
        <row r="10">
          <cell r="C10">
            <v>578</v>
          </cell>
        </row>
        <row r="12">
          <cell r="C12">
            <v>356</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ificio A"/>
      <sheetName val="Edificio D"/>
      <sheetName val="Edicio c"/>
      <sheetName val="electr."/>
      <sheetName val="Unv. "/>
      <sheetName val="Presupuesto"/>
      <sheetName val="Volumenes"/>
      <sheetName val="Anal. horm."/>
      <sheetName val="Mat"/>
      <sheetName val="anal term"/>
      <sheetName val="Ana-Sanit."/>
      <sheetName val="Pu-Sanit."/>
      <sheetName val="Ana-Elect"/>
      <sheetName val="PU-Elect."/>
      <sheetName val="anal aire"/>
      <sheetName val="climat."/>
      <sheetName val="Jornal"/>
      <sheetName val="cuantias "/>
      <sheetName val="peso-cuantia"/>
      <sheetName val="planta trata"/>
      <sheetName val="subida materiales"/>
      <sheetName val="Hoja5"/>
      <sheetName val="M. O. exc."/>
      <sheetName val="Hoja3"/>
      <sheetName val="Ana-elect."/>
      <sheetName val="puertas"/>
      <sheetName val="Cubicacion"/>
      <sheetName val="Septicos"/>
      <sheetName val="caseta"/>
      <sheetName val="calcul anal"/>
      <sheetName val="UASD"/>
      <sheetName val="INSUMO"/>
      <sheetName val="Mezcla"/>
      <sheetName val="Hoja2"/>
      <sheetName val="Hoja1"/>
    </sheetNames>
    <sheetDataSet>
      <sheetData sheetId="0" refreshError="1"/>
      <sheetData sheetId="1" refreshError="1"/>
      <sheetData sheetId="2" refreshError="1"/>
      <sheetData sheetId="3" refreshError="1"/>
      <sheetData sheetId="4" refreshError="1"/>
      <sheetData sheetId="5" refreshError="1"/>
      <sheetData sheetId="6" refreshError="1">
        <row r="2234">
          <cell r="I2234">
            <v>5287.3739999999998</v>
          </cell>
        </row>
        <row r="2356">
          <cell r="F2356">
            <v>43.914999999999999</v>
          </cell>
        </row>
        <row r="2357">
          <cell r="F2357">
            <v>58.95</v>
          </cell>
        </row>
        <row r="2358">
          <cell r="F2358">
            <v>225.58800000000002</v>
          </cell>
        </row>
        <row r="2521">
          <cell r="S2521">
            <v>1495.8779999999999</v>
          </cell>
        </row>
        <row r="2682">
          <cell r="F2682">
            <v>60.85</v>
          </cell>
        </row>
        <row r="2683">
          <cell r="F2683">
            <v>14.549999999999999</v>
          </cell>
        </row>
        <row r="2684">
          <cell r="F2684">
            <v>170.22</v>
          </cell>
        </row>
      </sheetData>
      <sheetData sheetId="7" refreshError="1">
        <row r="1139">
          <cell r="F1139">
            <v>14642.429999999998</v>
          </cell>
        </row>
      </sheetData>
      <sheetData sheetId="8" refreshError="1">
        <row r="62">
          <cell r="D62">
            <v>750</v>
          </cell>
        </row>
        <row r="99">
          <cell r="D99">
            <v>1744</v>
          </cell>
        </row>
        <row r="155">
          <cell r="D155">
            <v>3029.22</v>
          </cell>
        </row>
        <row r="156">
          <cell r="D156">
            <v>5152</v>
          </cell>
        </row>
        <row r="157">
          <cell r="D157">
            <v>5152</v>
          </cell>
        </row>
        <row r="160">
          <cell r="D160">
            <v>5800</v>
          </cell>
        </row>
        <row r="163">
          <cell r="D163">
            <v>5800</v>
          </cell>
        </row>
      </sheetData>
      <sheetData sheetId="9" refreshError="1">
        <row r="251">
          <cell r="G251">
            <v>505.60194999999993</v>
          </cell>
        </row>
        <row r="958">
          <cell r="G958">
            <v>879.60915</v>
          </cell>
        </row>
        <row r="1219">
          <cell r="G1219">
            <v>83.95</v>
          </cell>
        </row>
        <row r="1279">
          <cell r="G1279">
            <v>164.05</v>
          </cell>
        </row>
        <row r="1794">
          <cell r="F1794">
            <v>192.45389</v>
          </cell>
        </row>
        <row r="1808">
          <cell r="F1808">
            <v>50.088949999999997</v>
          </cell>
        </row>
        <row r="1819">
          <cell r="F1819">
            <v>567.19946200000004</v>
          </cell>
        </row>
      </sheetData>
      <sheetData sheetId="10" refreshError="1">
        <row r="552">
          <cell r="F552">
            <v>299.31</v>
          </cell>
        </row>
      </sheetData>
      <sheetData sheetId="11" refreshError="1">
        <row r="183">
          <cell r="C183">
            <v>351.48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3320">
          <cell r="F3320">
            <v>114.45909</v>
          </cell>
        </row>
        <row r="3329">
          <cell r="F3329">
            <v>176.85633999999999</v>
          </cell>
        </row>
        <row r="3459">
          <cell r="F3459">
            <v>737.17365130498786</v>
          </cell>
        </row>
        <row r="3512">
          <cell r="F3512">
            <v>1340.6621825396824</v>
          </cell>
        </row>
        <row r="3522">
          <cell r="F3522">
            <v>219.82928999999999</v>
          </cell>
        </row>
        <row r="3537">
          <cell r="F3537">
            <v>579.17847000000017</v>
          </cell>
        </row>
        <row r="3554">
          <cell r="F3554">
            <v>77.759999999999991</v>
          </cell>
        </row>
      </sheetData>
      <sheetData sheetId="31" refreshError="1"/>
      <sheetData sheetId="32" refreshError="1"/>
      <sheetData sheetId="33" refreshError="1"/>
      <sheetData sheetId="3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RNDIMTO"/>
      <sheetName val="M.O."/>
      <sheetName val="ANA"/>
      <sheetName val="RESU"/>
      <sheetName val="INDISE"/>
      <sheetName val="Analisis (2)"/>
      <sheetName val="1"/>
    </sheetNames>
    <sheetDataSet>
      <sheetData sheetId="0"/>
      <sheetData sheetId="1"/>
      <sheetData sheetId="2"/>
      <sheetData sheetId="3">
        <row r="10">
          <cell r="C10">
            <v>578</v>
          </cell>
        </row>
      </sheetData>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RNDIMTO"/>
      <sheetName val="M.O."/>
      <sheetName val="ANA"/>
      <sheetName val="RESU"/>
      <sheetName val="INDISE"/>
      <sheetName val="RECLAMACION 3"/>
    </sheetNames>
    <sheetDataSet>
      <sheetData sheetId="0"/>
      <sheetData sheetId="1">
        <row r="561">
          <cell r="D561">
            <v>36.01</v>
          </cell>
        </row>
        <row r="563">
          <cell r="D563">
            <v>349440</v>
          </cell>
        </row>
        <row r="568">
          <cell r="D568">
            <v>448000</v>
          </cell>
        </row>
      </sheetData>
      <sheetData sheetId="2"/>
      <sheetData sheetId="3"/>
      <sheetData sheetId="4"/>
      <sheetData sheetId="5"/>
      <sheetData sheetId="6"/>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gas Sociales"/>
      <sheetName val="cuantias qq"/>
      <sheetName val="Cant. capabeg rell"/>
      <sheetName val="cant de ventanas y puertas"/>
      <sheetName val="cant Dimensiones losas"/>
      <sheetName val="cant hormigon armado"/>
      <sheetName val="Base de datos Res. Nicole I"/>
      <sheetName val="Insumos materiales"/>
      <sheetName val="Costos Mano de Obra"/>
      <sheetName val="Elaborac. Product todo costo"/>
      <sheetName val="Tabla Insumos materiales"/>
      <sheetName val="Tabla Costos Mano de Obra"/>
      <sheetName val="Tabla Elabor. Product todo cost"/>
      <sheetName val="Ana. Horm mexc mort"/>
      <sheetName val="Ana. blocks y termin."/>
      <sheetName val="Ana. pint. y mas "/>
      <sheetName val="Plomeria "/>
    </sheetNames>
    <sheetDataSet>
      <sheetData sheetId="0"/>
      <sheetData sheetId="1"/>
      <sheetData sheetId="2"/>
      <sheetData sheetId="3"/>
      <sheetData sheetId="4"/>
      <sheetData sheetId="5"/>
      <sheetData sheetId="6"/>
      <sheetData sheetId="7">
        <row r="32">
          <cell r="J32">
            <v>120</v>
          </cell>
        </row>
        <row r="45">
          <cell r="J45">
            <v>275</v>
          </cell>
        </row>
        <row r="48">
          <cell r="J48">
            <v>324</v>
          </cell>
        </row>
      </sheetData>
      <sheetData sheetId="8">
        <row r="13">
          <cell r="O13">
            <v>50</v>
          </cell>
        </row>
        <row r="37">
          <cell r="O37">
            <v>7</v>
          </cell>
        </row>
        <row r="41">
          <cell r="O41">
            <v>3.5</v>
          </cell>
        </row>
        <row r="42">
          <cell r="O42">
            <v>2.8</v>
          </cell>
        </row>
        <row r="46">
          <cell r="O46">
            <v>100</v>
          </cell>
        </row>
        <row r="52">
          <cell r="O52">
            <v>5</v>
          </cell>
        </row>
        <row r="55">
          <cell r="O55">
            <v>0</v>
          </cell>
        </row>
        <row r="71">
          <cell r="O71">
            <v>110</v>
          </cell>
        </row>
      </sheetData>
      <sheetData sheetId="9"/>
      <sheetData sheetId="10"/>
      <sheetData sheetId="11"/>
      <sheetData sheetId="12"/>
      <sheetData sheetId="13">
        <row r="70">
          <cell r="D70">
            <v>3526.3227562500001</v>
          </cell>
        </row>
        <row r="85">
          <cell r="D85">
            <v>3343.3686486375004</v>
          </cell>
        </row>
      </sheetData>
      <sheetData sheetId="14">
        <row r="6">
          <cell r="D6">
            <v>820.26717298649987</v>
          </cell>
        </row>
      </sheetData>
      <sheetData sheetId="15"/>
      <sheetData sheetId="1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
      <sheetName val="MO"/>
      <sheetName val="HORM_&amp;_MORT"/>
      <sheetName val="MUROS"/>
      <sheetName val="TERMINACION"/>
      <sheetName val="ANALISIS"/>
      <sheetName val="ADM"/>
      <sheetName val="PLAY1"/>
      <sheetName val="PLAY2"/>
      <sheetName val="NUEVAS PARTIDAS"/>
      <sheetName val="AUMENTO_VOL"/>
      <sheetName val="AUMENTO_PRECIOS"/>
      <sheetName val="RESUMEN"/>
    </sheetNames>
    <sheetDataSet>
      <sheetData sheetId="0" refreshError="1">
        <row r="41">
          <cell r="B41">
            <v>9800</v>
          </cell>
        </row>
        <row r="42">
          <cell r="B42">
            <v>1410</v>
          </cell>
        </row>
        <row r="90">
          <cell r="B90">
            <v>165</v>
          </cell>
        </row>
        <row r="91">
          <cell r="B91">
            <v>2000</v>
          </cell>
        </row>
        <row r="103">
          <cell r="B103">
            <v>34.426229508196727</v>
          </cell>
        </row>
        <row r="104">
          <cell r="B104">
            <v>7</v>
          </cell>
        </row>
      </sheetData>
      <sheetData sheetId="1" refreshError="1">
        <row r="11">
          <cell r="B11">
            <v>1140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Carga"/>
      <sheetName val="Col.Carga (2)"/>
      <sheetName val="Col.Amarre"/>
      <sheetName val="Col.Amarre (2)"/>
      <sheetName val="Vga.Carga"/>
      <sheetName val="Vga.Carga (2)"/>
      <sheetName val="Vga.Amarre"/>
      <sheetName val="Vga.Amarre (2)"/>
      <sheetName val="Losa Entrep."/>
      <sheetName val="Losa Entrep. (2)"/>
      <sheetName val="Escalera"/>
      <sheetName val="Muros"/>
      <sheetName val="Pedido"/>
    </sheetNames>
    <sheetDataSet>
      <sheetData sheetId="0" refreshError="1"/>
      <sheetData sheetId="1" refreshError="1"/>
      <sheetData sheetId="2" refreshError="1">
        <row r="9">
          <cell r="J9">
            <v>0</v>
          </cell>
        </row>
        <row r="10">
          <cell r="J10">
            <v>0</v>
          </cell>
        </row>
        <row r="11">
          <cell r="AJ11">
            <v>0</v>
          </cell>
          <cell r="AR11">
            <v>0</v>
          </cell>
        </row>
        <row r="13">
          <cell r="AG13">
            <v>0</v>
          </cell>
          <cell r="AP13">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row r="16">
          <cell r="I16">
            <v>0</v>
          </cell>
        </row>
      </sheetData>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portes Grales.Controles de Ob"/>
      <sheetName val="Hoja1"/>
      <sheetName val="Hoja2"/>
      <sheetName val="Hoja3"/>
      <sheetName val="Ins1"/>
      <sheetName val="Ins2"/>
      <sheetName val="InsOfic"/>
      <sheetName val="Cotz."/>
      <sheetName val="Jornales"/>
      <sheetName val="Indirectos"/>
      <sheetName val="Indirectos (2)"/>
      <sheetName val="Indirectos Ejec."/>
      <sheetName val="Analisis"/>
      <sheetName val="Pres-Cub-Adic"/>
      <sheetName val="Pres-Ejec."/>
      <sheetName val="Pedido Unit."/>
      <sheetName val="Pedido Masivo "/>
      <sheetName val="Soporte Pedido Unit."/>
      <sheetName val="Soporte Pedido Masivo "/>
      <sheetName val="Partidas No Contempla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Presupuesto"/>
      <sheetName val="Analisis albañileria"/>
      <sheetName val="Analisis Electrico"/>
      <sheetName val="qqVgas"/>
      <sheetName val="qqLosa1 "/>
      <sheetName val="qqEscalera"/>
    </sheetNames>
    <sheetDataSet>
      <sheetData sheetId="0" refreshError="1"/>
      <sheetData sheetId="1" refreshError="1"/>
      <sheetData sheetId="2" refreshError="1"/>
      <sheetData sheetId="3" refreshError="1"/>
      <sheetData sheetId="4" refreshError="1"/>
      <sheetData sheetId="5" refreshError="1">
        <row r="11">
          <cell r="AJ11">
            <v>40</v>
          </cell>
          <cell r="AR11">
            <v>40</v>
          </cell>
        </row>
        <row r="13">
          <cell r="AG13">
            <v>0.05</v>
          </cell>
          <cell r="AP13">
            <v>0.05</v>
          </cell>
        </row>
        <row r="16">
          <cell r="E16" t="str">
            <v>VIGAS Y DINTELES 1ER.N</v>
          </cell>
          <cell r="I16">
            <v>99.92</v>
          </cell>
          <cell r="K16">
            <v>1</v>
          </cell>
          <cell r="N16">
            <v>0.2</v>
          </cell>
          <cell r="P16">
            <v>0.4</v>
          </cell>
          <cell r="R16">
            <v>99.92</v>
          </cell>
          <cell r="T16">
            <v>0.2</v>
          </cell>
          <cell r="V16" t="str">
            <v>√</v>
          </cell>
        </row>
        <row r="17">
          <cell r="D17" t="str">
            <v>Arriba</v>
          </cell>
          <cell r="U17">
            <v>2</v>
          </cell>
          <cell r="V17" t="str">
            <v>√</v>
          </cell>
        </row>
        <row r="18">
          <cell r="D18" t="str">
            <v>Abajo</v>
          </cell>
          <cell r="U18">
            <v>3</v>
          </cell>
          <cell r="X18" t="str">
            <v>√</v>
          </cell>
        </row>
        <row r="25">
          <cell r="E25" t="str">
            <v>VIGAS Y DINTELES 2DO.N</v>
          </cell>
          <cell r="I25">
            <v>100.47</v>
          </cell>
          <cell r="K25">
            <v>1</v>
          </cell>
          <cell r="N25">
            <v>0.15</v>
          </cell>
          <cell r="P25">
            <v>0.4</v>
          </cell>
          <cell r="R25">
            <v>100.47</v>
          </cell>
          <cell r="T25">
            <v>0.2</v>
          </cell>
          <cell r="V25" t="str">
            <v>√</v>
          </cell>
        </row>
        <row r="26">
          <cell r="D26" t="str">
            <v>Arriba</v>
          </cell>
          <cell r="U26">
            <v>2</v>
          </cell>
          <cell r="V26" t="str">
            <v>√</v>
          </cell>
        </row>
        <row r="27">
          <cell r="D27" t="str">
            <v>Abajo</v>
          </cell>
          <cell r="U27">
            <v>3</v>
          </cell>
          <cell r="X27" t="str">
            <v>√</v>
          </cell>
        </row>
        <row r="89">
          <cell r="N89">
            <v>0</v>
          </cell>
        </row>
      </sheetData>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roject"/>
      <sheetName val="Oficio"/>
      <sheetName val="PRESUPUESTO pañetado"/>
      <sheetName val="PRESUPUESTO violinado"/>
      <sheetName val="Analisis Unit. "/>
      <sheetName val="Datos Para Project"/>
      <sheetName val="Cargas Sociales"/>
      <sheetName val="Tarifas de Alquiler de Equipo"/>
    </sheetNames>
    <sheetDataSet>
      <sheetData sheetId="0"/>
      <sheetData sheetId="1"/>
      <sheetData sheetId="2"/>
      <sheetData sheetId="3"/>
      <sheetData sheetId="4"/>
      <sheetData sheetId="5"/>
      <sheetData sheetId="6">
        <row r="23">
          <cell r="G23">
            <v>1.3036438662750036</v>
          </cell>
        </row>
      </sheetData>
      <sheetData sheetId="7"/>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OS"/>
      <sheetName val="PU"/>
      <sheetName val="SERVICIOS"/>
      <sheetName val="Presupuesto"/>
      <sheetName val="Programa de Trabajo"/>
      <sheetName val="Graficas"/>
      <sheetName val="Uso de Equipos"/>
      <sheetName val="Hoja8"/>
      <sheetName val="Hoja9"/>
      <sheetName val="Hoja10"/>
      <sheetName val="Hoja11"/>
      <sheetName val="Hoja12"/>
      <sheetName val="Hoja13"/>
      <sheetName val="Hoja14"/>
      <sheetName val="Hoja15"/>
      <sheetName val="Hoja16"/>
      <sheetName val="SALARIOS"/>
      <sheetName val="MATERIALES"/>
    </sheetNames>
    <sheetDataSet>
      <sheetData sheetId="0" refreshError="1">
        <row r="13">
          <cell r="D13">
            <v>500</v>
          </cell>
        </row>
        <row r="14">
          <cell r="D14">
            <v>990</v>
          </cell>
        </row>
        <row r="27">
          <cell r="D27">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Contrato"/>
      <sheetName val="MO"/>
      <sheetName val="Materiales"/>
      <sheetName val="Equipos"/>
      <sheetName val="Calculo"/>
    </sheetNames>
    <sheetDataSet>
      <sheetData sheetId="0"/>
      <sheetData sheetId="1">
        <row r="16">
          <cell r="B16">
            <v>4387.5</v>
          </cell>
        </row>
        <row r="20">
          <cell r="C20">
            <v>511</v>
          </cell>
        </row>
        <row r="21">
          <cell r="C21">
            <v>639</v>
          </cell>
        </row>
      </sheetData>
      <sheetData sheetId="2"/>
      <sheetData sheetId="3"/>
      <sheetData sheetId="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 Desvio Alcant.  Potable"/>
      <sheetName val="Hoja1"/>
      <sheetName val="Const. desvio alc. pot. M. gome"/>
      <sheetName val="Oficio"/>
    </sheetNames>
    <sheetDataSet>
      <sheetData sheetId="0">
        <row r="49">
          <cell r="I49">
            <v>125.8</v>
          </cell>
        </row>
      </sheetData>
      <sheetData sheetId="1"/>
      <sheetData sheetId="2"/>
      <sheetData sheetId="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gas Sociales"/>
      <sheetName val="cuantias qq"/>
      <sheetName val="Cant. capabeg rell"/>
      <sheetName val="cant de ventanas y puertas"/>
      <sheetName val="cant Dimensiones losas"/>
      <sheetName val="cant hormigon armado"/>
      <sheetName val="Base de datos Res. Nicole I"/>
      <sheetName val="Insumos materiales"/>
      <sheetName val="Costos Mano de Obra"/>
      <sheetName val="Elaborac. Product todo costo"/>
      <sheetName val="Tabla Insumos materiales"/>
      <sheetName val="Tabla Costos Mano de Obra"/>
      <sheetName val="Tabla Elabor. Product todo cost"/>
      <sheetName val="Ana. Horm mexc mort"/>
      <sheetName val="Ana. blocks y termin."/>
      <sheetName val="Ana. pint. y mas "/>
      <sheetName val="Plomeria "/>
      <sheetName val="Primer nivel"/>
      <sheetName val="Segundo nivel"/>
      <sheetName val="Tercer Nivel"/>
      <sheetName val="Cuarto Nivel"/>
      <sheetName val="Total 4 Niveles"/>
      <sheetName val="Resumen para Microsoft Project"/>
      <sheetName val="Hoja2"/>
      <sheetName val="resumen"/>
      <sheetName val="Suposic. Vta ETAPA A con solar"/>
      <sheetName val="Supc. Vta ETAPA A &amp; B  c- solar"/>
      <sheetName val="Supc. Vta tres etapas c-solar"/>
      <sheetName val="Evaluacion Mat. por intercambio"/>
    </sheetNames>
    <sheetDataSet>
      <sheetData sheetId="0"/>
      <sheetData sheetId="1"/>
      <sheetData sheetId="2"/>
      <sheetData sheetId="3"/>
      <sheetData sheetId="4"/>
      <sheetData sheetId="5"/>
      <sheetData sheetId="6"/>
      <sheetData sheetId="7">
        <row r="20">
          <cell r="J20">
            <v>125</v>
          </cell>
        </row>
      </sheetData>
      <sheetData sheetId="8">
        <row r="38">
          <cell r="O38">
            <v>6.5</v>
          </cell>
        </row>
      </sheetData>
      <sheetData sheetId="9"/>
      <sheetData sheetId="10"/>
      <sheetData sheetId="11"/>
      <sheetData sheetId="12"/>
      <sheetData sheetId="13">
        <row r="53">
          <cell r="D53">
            <v>2640.8667724999996</v>
          </cell>
        </row>
        <row r="61">
          <cell r="D61">
            <v>1942.6108250000002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
      <sheetName val="SALARIOS"/>
      <sheetName val="M.O."/>
      <sheetName val="HORM. Y MORTEROS."/>
      <sheetName val="ANALISIS FRED"/>
      <sheetName val="ANALISIS"/>
      <sheetName val="Ana.MELLIZAS"/>
      <sheetName val="PRES_BNP"/>
      <sheetName val="PRES_1erNivel"/>
      <sheetName val="PRES_2doNivel"/>
      <sheetName val="Pres_InstSanit."/>
      <sheetName val="Pres_InstElect."/>
      <sheetName val="RESUMEN"/>
    </sheetNames>
    <sheetDataSet>
      <sheetData sheetId="0" refreshError="1">
        <row r="767">
          <cell r="D767">
            <v>20</v>
          </cell>
        </row>
        <row r="770">
          <cell r="D770">
            <v>45.14</v>
          </cell>
        </row>
      </sheetData>
      <sheetData sheetId="1" refreshError="1">
        <row r="10">
          <cell r="C10">
            <v>350</v>
          </cell>
        </row>
      </sheetData>
      <sheetData sheetId="2" refreshError="1"/>
      <sheetData sheetId="3" refreshError="1">
        <row r="212">
          <cell r="H212">
            <v>2563.4295469815961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DENDA"/>
      <sheetName val="CADRO EXPLICATIVO"/>
      <sheetName val="Módulo1"/>
    </sheetNames>
    <sheetDataSet>
      <sheetData sheetId="0"/>
      <sheetData sheetId="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analisis Electrico"/>
      <sheetName val="Presup_"/>
    </sheetNames>
    <sheetDataSet>
      <sheetData sheetId="0"/>
      <sheetData sheetId="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ano de Obra"/>
      <sheetName val="Insumos"/>
      <sheetName val="Analisis "/>
      <sheetName val="Analisis Civil"/>
      <sheetName val="Mezcla"/>
    </sheetNames>
    <sheetDataSet>
      <sheetData sheetId="0"/>
      <sheetData sheetId="1"/>
      <sheetData sheetId="2">
        <row r="3">
          <cell r="I3">
            <v>36.200000000000003</v>
          </cell>
        </row>
      </sheetData>
      <sheetData sheetId="3"/>
      <sheetData sheetId="4"/>
      <sheetData sheetId="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
      <sheetName val="Solano-no"/>
      <sheetName val="CantsPresup platea"/>
      <sheetName val="Nuevo Solano"/>
      <sheetName val="Elect 2 fases"/>
      <sheetName val="Los Ángeles (Fase II)"/>
      <sheetName val="Form. de Certific."/>
      <sheetName val="IGL"/>
      <sheetName val="wga"/>
      <sheetName val="Presupcant"/>
      <sheetName val="Cants Mats"/>
    </sheetNames>
    <sheetDataSet>
      <sheetData sheetId="0"/>
      <sheetData sheetId="1"/>
      <sheetData sheetId="2"/>
      <sheetData sheetId="3"/>
      <sheetData sheetId="4"/>
      <sheetData sheetId="5"/>
      <sheetData sheetId="6" refreshError="1">
        <row r="749">
          <cell r="B749" t="str">
            <v>LISTADO DE MANO DE OBRA</v>
          </cell>
        </row>
        <row r="750">
          <cell r="A750" t="str">
            <v>PARTIDAS</v>
          </cell>
          <cell r="C750" t="str">
            <v>U</v>
          </cell>
          <cell r="D750" t="str">
            <v>TARIFA</v>
          </cell>
          <cell r="E750" t="str">
            <v>SOBRETARIFA</v>
          </cell>
        </row>
        <row r="753">
          <cell r="E753">
            <v>1</v>
          </cell>
        </row>
        <row r="754">
          <cell r="A754" t="str">
            <v>COLOCACION DE BLOQUES</v>
          </cell>
        </row>
        <row r="755">
          <cell r="A755" t="str">
            <v>Block 10 cm.</v>
          </cell>
          <cell r="C755" t="str">
            <v>U</v>
          </cell>
          <cell r="D755">
            <v>4</v>
          </cell>
          <cell r="E755">
            <v>4</v>
          </cell>
        </row>
        <row r="756">
          <cell r="A756" t="str">
            <v>Block 15 cm.</v>
          </cell>
          <cell r="C756" t="str">
            <v>U</v>
          </cell>
          <cell r="D756">
            <v>4</v>
          </cell>
          <cell r="E756">
            <v>4</v>
          </cell>
        </row>
        <row r="757">
          <cell r="A757" t="str">
            <v>Block 20 cm.</v>
          </cell>
          <cell r="C757" t="str">
            <v>U</v>
          </cell>
          <cell r="D757">
            <v>4</v>
          </cell>
          <cell r="E757">
            <v>4</v>
          </cell>
        </row>
        <row r="759">
          <cell r="A759" t="str">
            <v>PAÑETES, TERMINACIÓN DE PAREDES Y PLAFONES</v>
          </cell>
        </row>
        <row r="760">
          <cell r="A760" t="str">
            <v xml:space="preserve">Fraguache </v>
          </cell>
          <cell r="C760" t="str">
            <v>M2</v>
          </cell>
          <cell r="D760">
            <v>4</v>
          </cell>
          <cell r="E760">
            <v>4</v>
          </cell>
        </row>
        <row r="761">
          <cell r="A761" t="str">
            <v>Careteo</v>
          </cell>
          <cell r="C761" t="str">
            <v>M2</v>
          </cell>
          <cell r="D761">
            <v>4</v>
          </cell>
          <cell r="E761">
            <v>4</v>
          </cell>
        </row>
        <row r="762">
          <cell r="A762" t="str">
            <v>Resane con goma</v>
          </cell>
          <cell r="C762" t="str">
            <v>M2</v>
          </cell>
          <cell r="D762">
            <v>4</v>
          </cell>
          <cell r="E762">
            <v>4</v>
          </cell>
        </row>
        <row r="763">
          <cell r="A763" t="str">
            <v>Repello maestreado en paredes</v>
          </cell>
          <cell r="C763" t="str">
            <v>M2</v>
          </cell>
          <cell r="D763">
            <v>7.5</v>
          </cell>
          <cell r="E763">
            <v>7.5</v>
          </cell>
        </row>
        <row r="764">
          <cell r="A764" t="str">
            <v>Repello en plafond</v>
          </cell>
          <cell r="C764" t="str">
            <v>M2</v>
          </cell>
          <cell r="D764">
            <v>7.5</v>
          </cell>
          <cell r="E764">
            <v>7.5</v>
          </cell>
        </row>
        <row r="765">
          <cell r="A765" t="str">
            <v>Repello sin maestriar</v>
          </cell>
          <cell r="C765" t="str">
            <v>M2</v>
          </cell>
          <cell r="D765">
            <v>6.75</v>
          </cell>
          <cell r="E765">
            <v>6.75</v>
          </cell>
        </row>
        <row r="766">
          <cell r="A766" t="str">
            <v>Pañete inter./ext./maest./a plomo</v>
          </cell>
          <cell r="C766" t="str">
            <v>M2</v>
          </cell>
          <cell r="D766">
            <v>33</v>
          </cell>
          <cell r="E766">
            <v>33</v>
          </cell>
        </row>
        <row r="767">
          <cell r="A767" t="str">
            <v>Pañete en techo y vigas</v>
          </cell>
          <cell r="C767" t="str">
            <v>M2</v>
          </cell>
          <cell r="D767">
            <v>33</v>
          </cell>
          <cell r="E767">
            <v>33</v>
          </cell>
        </row>
        <row r="768">
          <cell r="A768" t="str">
            <v>Pañete en columnas y vigas</v>
          </cell>
          <cell r="C768" t="str">
            <v>M2</v>
          </cell>
          <cell r="D768">
            <v>33</v>
          </cell>
          <cell r="E768">
            <v>33</v>
          </cell>
        </row>
        <row r="769">
          <cell r="A769" t="str">
            <v>Pañete pulido</v>
          </cell>
          <cell r="C769" t="str">
            <v>M2</v>
          </cell>
          <cell r="D769">
            <v>43</v>
          </cell>
          <cell r="E769">
            <v>43</v>
          </cell>
        </row>
        <row r="770">
          <cell r="A770" t="str">
            <v>Cantos y mochetas</v>
          </cell>
          <cell r="C770" t="str">
            <v>ML</v>
          </cell>
          <cell r="D770">
            <v>18</v>
          </cell>
          <cell r="E770">
            <v>18</v>
          </cell>
        </row>
        <row r="771">
          <cell r="A771" t="str">
            <v>Goteros en ranura</v>
          </cell>
          <cell r="C771" t="str">
            <v>ML</v>
          </cell>
          <cell r="D771">
            <v>36</v>
          </cell>
          <cell r="E771">
            <v>36</v>
          </cell>
        </row>
        <row r="774">
          <cell r="A774" t="str">
            <v>TERMINACION DE TECHOS E IMPERMEABILIZACION</v>
          </cell>
        </row>
        <row r="775">
          <cell r="A775" t="str">
            <v>Zabaleta</v>
          </cell>
          <cell r="C775" t="str">
            <v>ML</v>
          </cell>
          <cell r="D775">
            <v>15</v>
          </cell>
          <cell r="E775">
            <v>15</v>
          </cell>
        </row>
        <row r="776">
          <cell r="A776" t="str">
            <v>Fino techo plano</v>
          </cell>
          <cell r="C776" t="str">
            <v>M2</v>
          </cell>
          <cell r="D776">
            <v>25</v>
          </cell>
          <cell r="E776">
            <v>25</v>
          </cell>
        </row>
        <row r="777">
          <cell r="A777" t="str">
            <v>Fino techo inclinado</v>
          </cell>
          <cell r="C777" t="str">
            <v>M2</v>
          </cell>
          <cell r="D777">
            <v>25</v>
          </cell>
          <cell r="E777">
            <v>25</v>
          </cell>
        </row>
        <row r="778">
          <cell r="A778" t="str">
            <v>Subida mat./fino y zabaleta</v>
          </cell>
          <cell r="C778" t="str">
            <v>M2</v>
          </cell>
          <cell r="D778">
            <v>10</v>
          </cell>
          <cell r="E778">
            <v>10</v>
          </cell>
        </row>
        <row r="780">
          <cell r="A780" t="str">
            <v>COLOCACIÓN PISO CERÁMICA</v>
          </cell>
        </row>
        <row r="781">
          <cell r="A781" t="str">
            <v>Cerámica 33x33</v>
          </cell>
          <cell r="C781" t="str">
            <v>M2</v>
          </cell>
          <cell r="D781">
            <v>70</v>
          </cell>
          <cell r="E781">
            <v>70</v>
          </cell>
        </row>
        <row r="782">
          <cell r="A782" t="str">
            <v>Zócalos 6x33</v>
          </cell>
          <cell r="C782" t="str">
            <v>ML</v>
          </cell>
          <cell r="D782">
            <v>15</v>
          </cell>
          <cell r="E782">
            <v>15</v>
          </cell>
        </row>
        <row r="783">
          <cell r="A783" t="str">
            <v xml:space="preserve">Escalones </v>
          </cell>
          <cell r="C783" t="str">
            <v>ML</v>
          </cell>
          <cell r="D783">
            <v>75</v>
          </cell>
          <cell r="E783">
            <v>75</v>
          </cell>
        </row>
        <row r="790">
          <cell r="A790" t="str">
            <v>LABORES VARIAS</v>
          </cell>
        </row>
        <row r="791">
          <cell r="A791" t="str">
            <v xml:space="preserve">Pintura </v>
          </cell>
          <cell r="C791" t="str">
            <v>M2</v>
          </cell>
          <cell r="D791">
            <v>15</v>
          </cell>
          <cell r="E791">
            <v>15</v>
          </cell>
        </row>
        <row r="792">
          <cell r="A792" t="str">
            <v>Excavación en:  Tierra</v>
          </cell>
          <cell r="C792" t="str">
            <v>M3</v>
          </cell>
          <cell r="D792">
            <v>90</v>
          </cell>
          <cell r="E792">
            <v>90</v>
          </cell>
        </row>
        <row r="793">
          <cell r="A793" t="str">
            <v xml:space="preserve">                Tosca</v>
          </cell>
          <cell r="C793" t="str">
            <v>M3</v>
          </cell>
          <cell r="D793">
            <v>500</v>
          </cell>
          <cell r="E793">
            <v>500</v>
          </cell>
        </row>
        <row r="794">
          <cell r="A794" t="str">
            <v xml:space="preserve">                Roca</v>
          </cell>
          <cell r="C794" t="str">
            <v>M3</v>
          </cell>
          <cell r="D794">
            <v>750</v>
          </cell>
          <cell r="E794">
            <v>750</v>
          </cell>
        </row>
        <row r="795">
          <cell r="A795" t="str">
            <v>Lig. y vac. hormigón/ligadora</v>
          </cell>
          <cell r="C795" t="str">
            <v>M3</v>
          </cell>
          <cell r="D795">
            <v>335.43</v>
          </cell>
          <cell r="E795">
            <v>335.43</v>
          </cell>
        </row>
        <row r="796">
          <cell r="A796" t="str">
            <v>Coloc. acero</v>
          </cell>
          <cell r="C796" t="str">
            <v>QQ</v>
          </cell>
          <cell r="D796">
            <v>60</v>
          </cell>
          <cell r="E796">
            <v>60</v>
          </cell>
        </row>
        <row r="797">
          <cell r="A797" t="str">
            <v>Coloc. acero en vigas, zapatas muros  y dinteles</v>
          </cell>
          <cell r="C797" t="str">
            <v>ML</v>
          </cell>
          <cell r="D797">
            <v>25</v>
          </cell>
          <cell r="E797">
            <v>25</v>
          </cell>
        </row>
        <row r="798">
          <cell r="A798" t="str">
            <v>Compactación de relleno (a mano)</v>
          </cell>
          <cell r="C798" t="str">
            <v>M3</v>
          </cell>
          <cell r="D798">
            <v>60</v>
          </cell>
          <cell r="E798">
            <v>60</v>
          </cell>
        </row>
        <row r="799">
          <cell r="A799" t="str">
            <v>Bote de material (a mano)</v>
          </cell>
          <cell r="C799" t="str">
            <v>M3S</v>
          </cell>
          <cell r="D799">
            <v>70</v>
          </cell>
          <cell r="E799">
            <v>70</v>
          </cell>
        </row>
        <row r="800">
          <cell r="A800" t="str">
            <v>Jornal de un obrero</v>
          </cell>
          <cell r="C800" t="str">
            <v>Dia</v>
          </cell>
          <cell r="D800">
            <v>150</v>
          </cell>
          <cell r="E800">
            <v>150</v>
          </cell>
        </row>
        <row r="801">
          <cell r="A801" t="str">
            <v>Sembrado de grama tipo alfombra</v>
          </cell>
          <cell r="C801" t="str">
            <v>M2</v>
          </cell>
          <cell r="D801">
            <v>7</v>
          </cell>
          <cell r="E801">
            <v>7</v>
          </cell>
        </row>
        <row r="802">
          <cell r="A802" t="str">
            <v>Guarderas Metálicas, Regla Vibratoria y Alisador</v>
          </cell>
          <cell r="C802" t="str">
            <v>M2</v>
          </cell>
          <cell r="D802">
            <v>50</v>
          </cell>
          <cell r="E802">
            <v>50</v>
          </cell>
        </row>
      </sheetData>
      <sheetData sheetId="7"/>
      <sheetData sheetId="8"/>
      <sheetData sheetId="9"/>
      <sheetData sheetId="10"/>
      <sheetData sheetId="1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Análisis"/>
      <sheetName val="Precios y MO"/>
      <sheetName val="Flujo de Caja"/>
      <sheetName val="CASETA"/>
      <sheetName val="analisis unitarios"/>
      <sheetName val="insumos"/>
    </sheetNames>
    <sheetDataSet>
      <sheetData sheetId="0"/>
      <sheetData sheetId="1"/>
      <sheetData sheetId="2"/>
      <sheetData sheetId="3"/>
      <sheetData sheetId="4"/>
      <sheetData sheetId="5"/>
      <sheetData sheetId="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Z"/>
      <sheetName val="Ac.C"/>
      <sheetName val="Ac.V"/>
      <sheetName val="resum.ac "/>
      <sheetName val="LOSA"/>
      <sheetName val="LOSA (2)"/>
      <sheetName val="insumo"/>
      <sheetName val="Mezcla"/>
      <sheetName val="ana.h.a"/>
      <sheetName val="analisis"/>
      <sheetName val="Analisis Areas Ext."/>
      <sheetName val="Resumen"/>
      <sheetName val="exteriores"/>
      <sheetName val="v. exterior"/>
      <sheetName val="bLOQUE A"/>
      <sheetName val="bLOQUE B Y C"/>
      <sheetName val="V.Tierras A"/>
      <sheetName val="V H.A y Muros A"/>
      <sheetName val="Term A"/>
      <sheetName val="m.tIERRA BYC"/>
      <sheetName val="H.A Y MUROS BYC"/>
      <sheetName val="TERMBYC"/>
    </sheetNames>
    <sheetDataSet>
      <sheetData sheetId="0" refreshError="1"/>
      <sheetData sheetId="1" refreshError="1"/>
      <sheetData sheetId="2" refreshError="1"/>
      <sheetData sheetId="3" refreshError="1"/>
      <sheetData sheetId="4"/>
      <sheetData sheetId="5" refreshError="1"/>
      <sheetData sheetId="6">
        <row r="4">
          <cell r="D4">
            <v>2547.17</v>
          </cell>
        </row>
      </sheetData>
      <sheetData sheetId="7">
        <row r="10">
          <cell r="F10">
            <v>4211.5599999999995</v>
          </cell>
        </row>
      </sheetData>
      <sheetData sheetId="8" refreshError="1"/>
      <sheetData sheetId="9" refreshError="1"/>
      <sheetData sheetId="10" refreshError="1"/>
      <sheetData sheetId="11" refreshError="1"/>
      <sheetData sheetId="12"/>
      <sheetData sheetId="13" refreshError="1"/>
      <sheetData sheetId="14" refreshError="1"/>
      <sheetData sheetId="15" refreshError="1"/>
      <sheetData sheetId="16">
        <row r="7">
          <cell r="D7">
            <v>1.4</v>
          </cell>
        </row>
        <row r="9">
          <cell r="D9">
            <v>0.3</v>
          </cell>
        </row>
      </sheetData>
      <sheetData sheetId="17" refreshError="1"/>
      <sheetData sheetId="18" refreshError="1"/>
      <sheetData sheetId="19" refreshError="1"/>
      <sheetData sheetId="20" refreshError="1"/>
      <sheetData sheetId="2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000.00"/>
      <sheetName val="02.000.00"/>
      <sheetName val="03.000.00"/>
      <sheetName val="04.000.00"/>
      <sheetName val="05.000.00"/>
      <sheetName val="007.000.00"/>
      <sheetName val="08.000.00"/>
      <sheetName val="09.000.00"/>
      <sheetName val="13.000.00"/>
      <sheetName val="Hoja1"/>
      <sheetName val="INSUMOS"/>
      <sheetName val="15.000.00"/>
      <sheetName val="16.000.00"/>
      <sheetName val="RESUMEN"/>
      <sheetName val="V.Tierras A"/>
      <sheetName val="ANALISIS SEÑ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61">
          <cell r="F261">
            <v>200</v>
          </cell>
        </row>
        <row r="303">
          <cell r="F303">
            <v>1500</v>
          </cell>
        </row>
      </sheetData>
      <sheetData sheetId="11" refreshError="1"/>
      <sheetData sheetId="12" refreshError="1"/>
      <sheetData sheetId="13" refreshError="1"/>
      <sheetData sheetId="14" refreshError="1"/>
      <sheetData sheetId="1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lesia Maimon (2)"/>
      <sheetName val="Presupuesto"/>
      <sheetName val="Analisis"/>
      <sheetName val="Zapatas"/>
      <sheetName val="Insumos"/>
      <sheetName val="Mano de Obra"/>
      <sheetName val="Datos"/>
      <sheetName val="Tablas Referencia"/>
      <sheetName val="Columnas"/>
      <sheetName val="Vigas"/>
      <sheetName val="Losas"/>
      <sheetName val="Sheet1"/>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Análisis de Precios"/>
      <sheetName val="Presupuesto Nave 1"/>
      <sheetName val="Presupuesto Nave 2"/>
      <sheetName val="Cantidades Nave 1"/>
      <sheetName val="Cantidades Nave 2"/>
      <sheetName val="Mano de Obra"/>
      <sheetName val="Sheet4"/>
      <sheetName val="Sheet5"/>
      <sheetName val="Sheet11"/>
      <sheetName val="Sheet12"/>
      <sheetName val="Sheet13"/>
      <sheetName val="Sheet14"/>
      <sheetName val="Sheet15"/>
      <sheetName val="Sheet16"/>
      <sheetName val="Analisis"/>
      <sheetName val="Anal. horm."/>
      <sheetName val="Volumenes"/>
    </sheetNames>
    <sheetDataSet>
      <sheetData sheetId="0" refreshError="1">
        <row r="71">
          <cell r="B71" t="str">
            <v>Hormigón Industrial 210 Kg/cm2 (Incluye ITBIS y Vaciado Con Bomba)</v>
          </cell>
          <cell r="C71" t="str">
            <v>M3</v>
          </cell>
          <cell r="D71">
            <v>1918.8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PRESENTACION (2)"/>
      <sheetName val="PRESUPUESTO (2)"/>
      <sheetName val="P.U. Const"/>
      <sheetName val="Materiales"/>
      <sheetName val="Salarios"/>
    </sheetNames>
    <sheetDataSet>
      <sheetData sheetId="0" refreshError="1"/>
      <sheetData sheetId="1" refreshError="1"/>
      <sheetData sheetId="2" refreshError="1"/>
      <sheetData sheetId="3" refreshError="1"/>
      <sheetData sheetId="4" refreshError="1">
        <row r="15">
          <cell r="K15">
            <v>145</v>
          </cell>
        </row>
      </sheetData>
      <sheetData sheetId="5" refreshError="1">
        <row r="14">
          <cell r="D14">
            <v>45</v>
          </cell>
        </row>
        <row r="16">
          <cell r="D16">
            <v>45</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ano de Obra"/>
      <sheetName val="Insumos"/>
      <sheetName val="Analisis "/>
      <sheetName val="Analisis Civil"/>
      <sheetName val="Mezcla"/>
      <sheetName val="Presupuesto por Partidas"/>
    </sheetNames>
    <sheetDataSet>
      <sheetData sheetId="0"/>
      <sheetData sheetId="1"/>
      <sheetData sheetId="2">
        <row r="3">
          <cell r="I3">
            <v>36.200000000000003</v>
          </cell>
        </row>
      </sheetData>
      <sheetData sheetId="3"/>
      <sheetData sheetId="4"/>
      <sheetData sheetId="5"/>
      <sheetData sheetId="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SUMEN (2)"/>
      <sheetName val="PASARELA 96 m"/>
      <sheetName val="PASARELA 70 m"/>
      <sheetName val="TUNEL MARG-NORTE"/>
      <sheetName val="ANALISIS"/>
      <sheetName val="Acarreos "/>
      <sheetName val="COMPRESOR "/>
      <sheetName val="EQUIPOS"/>
      <sheetName val="MATERIALES "/>
      <sheetName val="MANO DE OBRA"/>
      <sheetName val="ingenieria"/>
      <sheetName val="MANT.TRANSITO"/>
      <sheetName val="CAMPAMENTO2"/>
      <sheetName val="ANALISIS MUROS Y ZAPATAS "/>
      <sheetName val="PANEL PAMPP1"/>
      <sheetName val="PANEL PAMPP2"/>
      <sheetName val="VIGA POSTENS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27">
          <cell r="H27">
            <v>803336.16</v>
          </cell>
        </row>
      </sheetData>
      <sheetData sheetId="13" refreshError="1"/>
      <sheetData sheetId="14" refreshError="1"/>
      <sheetData sheetId="15" refreshError="1"/>
      <sheetData sheetId="16" refreshError="1"/>
      <sheetData sheetId="1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Equi"/>
      <sheetName val="Herram"/>
      <sheetName val="Rndmto"/>
      <sheetName val="MOCuadrillas"/>
      <sheetName val="MOJornal"/>
      <sheetName val="AnaEdif"/>
      <sheetName val="Indice"/>
      <sheetName val="Presup"/>
      <sheetName val="FA INS"/>
      <sheetName val="FA HERR"/>
      <sheetName val="AnaVIAL NoOk"/>
      <sheetName val="DatosPROY"/>
      <sheetName val="Cotiz OTROS"/>
      <sheetName val="AnaPRE"/>
      <sheetName val="Ana EMERG JPP"/>
      <sheetName val="Presup EMERG JPP"/>
      <sheetName val="PLOM"/>
      <sheetName val="MOPlom"/>
      <sheetName val="AnaCONTRA"/>
      <sheetName val="Cortes"/>
      <sheetName val="PreOsvaldo"/>
      <sheetName val="Simo3"/>
    </sheetNames>
    <sheetDataSet>
      <sheetData sheetId="0"/>
      <sheetData sheetId="1"/>
      <sheetData sheetId="2"/>
      <sheetData sheetId="3"/>
      <sheetData sheetId="4"/>
      <sheetData sheetId="5"/>
      <sheetData sheetId="6">
        <row r="7">
          <cell r="A7" t="str">
            <v>MANO DE OBRA JORNALES DIARIO (Sin ITBIS)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minaciones"/>
      <sheetName val="Muros de Block"/>
      <sheetName val="mov. de tierra"/>
      <sheetName val="Demoliciones"/>
      <sheetName val="Mezclas"/>
      <sheetName val="Hormigones"/>
      <sheetName val="Sanitaria"/>
      <sheetName val="Insumos"/>
    </sheetNames>
    <sheetDataSet>
      <sheetData sheetId="0"/>
      <sheetData sheetId="1"/>
      <sheetData sheetId="2"/>
      <sheetData sheetId="3"/>
      <sheetData sheetId="4"/>
      <sheetData sheetId="5"/>
      <sheetData sheetId="6"/>
      <sheetData sheetId="7"/>
      <sheetData sheetId="8"/>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t C"/>
      <sheetName val="m y h.a. C"/>
      <sheetName val="term.C"/>
      <sheetName val="v. exterior"/>
      <sheetName val="LOSA 9N"/>
      <sheetName val="Insumos"/>
      <sheetName val="Hormigon Armado"/>
      <sheetName val="Analisis "/>
      <sheetName val="Mezcla"/>
      <sheetName val="Res. Cuantia"/>
    </sheetNames>
    <sheetDataSet>
      <sheetData sheetId="0" refreshError="1"/>
      <sheetData sheetId="1" refreshError="1">
        <row r="18">
          <cell r="I18">
            <v>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Contrato"/>
      <sheetName val="MO"/>
      <sheetName val="Materiales"/>
      <sheetName val="Equipos"/>
      <sheetName val="Calculo"/>
    </sheetNames>
    <sheetDataSet>
      <sheetData sheetId="0" refreshError="1"/>
      <sheetData sheetId="1">
        <row r="11">
          <cell r="D11">
            <v>33.5</v>
          </cell>
        </row>
      </sheetData>
      <sheetData sheetId="2"/>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d+Torn"/>
      <sheetName val="Insumos"/>
      <sheetName val="varios"/>
      <sheetName val="Presupuesto"/>
      <sheetName val="materiales"/>
      <sheetName val="propuesta"/>
      <sheetName val="peso"/>
    </sheetNames>
    <sheetDataSet>
      <sheetData sheetId="0" refreshError="1"/>
      <sheetData sheetId="1" refreshError="1">
        <row r="12">
          <cell r="E12">
            <v>285</v>
          </cell>
        </row>
        <row r="13">
          <cell r="E13">
            <v>1832.8</v>
          </cell>
        </row>
        <row r="15">
          <cell r="E15">
            <v>1508</v>
          </cell>
        </row>
        <row r="17">
          <cell r="E17">
            <v>2600</v>
          </cell>
        </row>
      </sheetData>
      <sheetData sheetId="2" refreshError="1"/>
      <sheetData sheetId="3" refreshError="1"/>
      <sheetData sheetId="4" refreshError="1"/>
      <sheetData sheetId="5" refreshError="1"/>
      <sheetData sheetId="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falto"/>
      <sheetName val="Puente"/>
      <sheetName val="Mvto Tierra"/>
      <sheetName val="Materiales"/>
      <sheetName val="Equipos"/>
      <sheetName val="Presupuesto"/>
      <sheetName val="analisis metalico"/>
      <sheetName val="Hoja2"/>
    </sheetNames>
    <sheetDataSet>
      <sheetData sheetId="0"/>
      <sheetData sheetId="1"/>
      <sheetData sheetId="2"/>
      <sheetData sheetId="3"/>
      <sheetData sheetId="4"/>
      <sheetData sheetId="5"/>
      <sheetData sheetId="6"/>
      <sheetData sheetId="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insumos"/>
      <sheetName val="PARTIDAS"/>
      <sheetName val="med.mov.de tierras"/>
      <sheetName val="med.superestruc."/>
      <sheetName val="analisis unitarios"/>
      <sheetName val="MOVIMIENTO DE TIERRAS"/>
      <sheetName val="INSTALACIONES"/>
      <sheetName val="SUPERESTRUCTURA"/>
      <sheetName val="med.terminacion"/>
      <sheetName val="TERMINACION"/>
      <sheetName val="RESUMEN "/>
      <sheetName val="Análisis"/>
    </sheetNames>
    <sheetDataSet>
      <sheetData sheetId="0"/>
      <sheetData sheetId="1"/>
      <sheetData sheetId="2"/>
      <sheetData sheetId="3">
        <row r="6">
          <cell r="D6">
            <v>0.8</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PBlanco"/>
      <sheetName val="Sheet2"/>
      <sheetName val="POriginal"/>
      <sheetName val="PActualizado"/>
      <sheetName val="Comparación"/>
      <sheetName val="Gastos Generales"/>
      <sheetName val="Cub. 01"/>
      <sheetName val="Adicional"/>
      <sheetName val="Analisis Costo"/>
    </sheetNames>
    <sheetDataSet>
      <sheetData sheetId="0">
        <row r="4">
          <cell r="A4" t="str">
            <v>Id.</v>
          </cell>
          <cell r="B4" t="str">
            <v>Descripción</v>
          </cell>
          <cell r="C4" t="str">
            <v>Ud</v>
          </cell>
          <cell r="D4" t="str">
            <v>Factor</v>
          </cell>
          <cell r="E4" t="str">
            <v>Precio Base</v>
          </cell>
          <cell r="F4" t="str">
            <v>Precio</v>
          </cell>
        </row>
        <row r="5">
          <cell r="A5" t="str">
            <v>AC</v>
          </cell>
          <cell r="B5" t="str">
            <v>ACEROS Y ALAMBRE DULCE</v>
          </cell>
          <cell r="D5">
            <v>0</v>
          </cell>
          <cell r="F5">
            <v>0</v>
          </cell>
        </row>
        <row r="6">
          <cell r="A6" t="str">
            <v>AC01.001</v>
          </cell>
          <cell r="B6" t="str">
            <v>Acero de 1/4" grado 40</v>
          </cell>
          <cell r="C6" t="str">
            <v>qq</v>
          </cell>
          <cell r="D6">
            <v>1</v>
          </cell>
          <cell r="E6">
            <v>145</v>
          </cell>
          <cell r="F6">
            <v>145</v>
          </cell>
        </row>
        <row r="7">
          <cell r="A7" t="str">
            <v>AC01.002</v>
          </cell>
          <cell r="B7" t="str">
            <v>Acero grado 40</v>
          </cell>
          <cell r="C7" t="str">
            <v>qq</v>
          </cell>
          <cell r="D7">
            <v>1</v>
          </cell>
          <cell r="E7">
            <v>270</v>
          </cell>
          <cell r="F7">
            <v>270</v>
          </cell>
        </row>
        <row r="8">
          <cell r="A8" t="str">
            <v>AC01.003</v>
          </cell>
          <cell r="B8" t="str">
            <v>Mallas Electrosoldadas</v>
          </cell>
          <cell r="C8" t="str">
            <v>qq</v>
          </cell>
          <cell r="D8">
            <v>1</v>
          </cell>
          <cell r="E8">
            <v>428</v>
          </cell>
          <cell r="F8">
            <v>428</v>
          </cell>
        </row>
        <row r="9">
          <cell r="A9" t="str">
            <v>AC01.008</v>
          </cell>
          <cell r="B9" t="str">
            <v>Alambre dulce(precio por compra de quintales)</v>
          </cell>
          <cell r="C9" t="str">
            <v>lb</v>
          </cell>
          <cell r="D9">
            <v>1</v>
          </cell>
          <cell r="E9">
            <v>6</v>
          </cell>
          <cell r="F9">
            <v>6</v>
          </cell>
        </row>
        <row r="10">
          <cell r="A10" t="str">
            <v>AC01.009</v>
          </cell>
          <cell r="B10" t="str">
            <v>Coloc acero normal</v>
          </cell>
          <cell r="C10" t="str">
            <v>qq</v>
          </cell>
          <cell r="D10">
            <v>1</v>
          </cell>
          <cell r="E10">
            <v>45</v>
          </cell>
          <cell r="F10">
            <v>45</v>
          </cell>
        </row>
        <row r="11">
          <cell r="A11" t="str">
            <v>AC01.010</v>
          </cell>
          <cell r="B11" t="str">
            <v>Coloc acero en malla.</v>
          </cell>
          <cell r="C11" t="str">
            <v>qq</v>
          </cell>
          <cell r="D11">
            <v>1</v>
          </cell>
          <cell r="E11">
            <v>89</v>
          </cell>
          <cell r="F11">
            <v>89</v>
          </cell>
        </row>
        <row r="12">
          <cell r="A12" t="str">
            <v>AC01.011</v>
          </cell>
          <cell r="B12" t="str">
            <v>Coloc acero dinteles y vigas amarre</v>
          </cell>
          <cell r="C12" t="str">
            <v>m</v>
          </cell>
          <cell r="D12">
            <v>1</v>
          </cell>
          <cell r="E12">
            <v>24</v>
          </cell>
          <cell r="F12">
            <v>24</v>
          </cell>
        </row>
        <row r="13">
          <cell r="A13" t="str">
            <v>AC01.012</v>
          </cell>
          <cell r="B13" t="str">
            <v>Coloc acero de 1/4" en piso o losa</v>
          </cell>
          <cell r="C13" t="str">
            <v>qq</v>
          </cell>
          <cell r="D13">
            <v>1</v>
          </cell>
          <cell r="E13">
            <v>77</v>
          </cell>
          <cell r="F13">
            <v>77</v>
          </cell>
        </row>
        <row r="14">
          <cell r="A14" t="str">
            <v>AC01.013</v>
          </cell>
          <cell r="B14" t="str">
            <v>Coloc acero en rampas de escaleras</v>
          </cell>
          <cell r="C14" t="str">
            <v>u</v>
          </cell>
          <cell r="D14">
            <v>1</v>
          </cell>
          <cell r="E14">
            <v>175</v>
          </cell>
          <cell r="F14">
            <v>175</v>
          </cell>
        </row>
        <row r="15">
          <cell r="A15" t="str">
            <v>AC01.014</v>
          </cell>
          <cell r="B15" t="str">
            <v>Subir acero por planta</v>
          </cell>
          <cell r="C15" t="str">
            <v>qq</v>
          </cell>
          <cell r="D15">
            <v>1</v>
          </cell>
          <cell r="E15">
            <v>3.2</v>
          </cell>
          <cell r="F15">
            <v>3.2</v>
          </cell>
        </row>
        <row r="16">
          <cell r="A16" t="str">
            <v>AG</v>
          </cell>
          <cell r="B16" t="str">
            <v>AGREGADOS</v>
          </cell>
          <cell r="D16">
            <v>0</v>
          </cell>
          <cell r="F16">
            <v>0</v>
          </cell>
        </row>
        <row r="17">
          <cell r="A17" t="str">
            <v>AG01.001</v>
          </cell>
          <cell r="B17" t="str">
            <v>Arena triturada y lavada especial para hormigones</v>
          </cell>
          <cell r="C17" t="str">
            <v>m3</v>
          </cell>
          <cell r="D17">
            <v>1.08</v>
          </cell>
          <cell r="E17">
            <v>160</v>
          </cell>
          <cell r="F17">
            <v>172.8</v>
          </cell>
        </row>
        <row r="18">
          <cell r="A18" t="str">
            <v>AG01.002</v>
          </cell>
          <cell r="B18" t="str">
            <v>Arena gruesa lavada</v>
          </cell>
          <cell r="C18" t="str">
            <v>m3</v>
          </cell>
          <cell r="D18">
            <v>1.08</v>
          </cell>
          <cell r="E18">
            <v>160</v>
          </cell>
          <cell r="F18">
            <v>172.8</v>
          </cell>
        </row>
        <row r="19">
          <cell r="A19" t="str">
            <v>AG01.003</v>
          </cell>
          <cell r="B19" t="str">
            <v>Arena fina de Manoguayabo para empañetes</v>
          </cell>
          <cell r="C19" t="str">
            <v>m3</v>
          </cell>
          <cell r="D19">
            <v>1</v>
          </cell>
          <cell r="E19">
            <v>205</v>
          </cell>
          <cell r="F19">
            <v>205</v>
          </cell>
        </row>
        <row r="20">
          <cell r="A20" t="str">
            <v>AG01.004</v>
          </cell>
          <cell r="B20" t="str">
            <v>Arena itabo, de mina</v>
          </cell>
          <cell r="C20" t="str">
            <v>m3</v>
          </cell>
          <cell r="D20">
            <v>1.08</v>
          </cell>
          <cell r="E20">
            <v>115</v>
          </cell>
          <cell r="F20">
            <v>124.2</v>
          </cell>
        </row>
        <row r="21">
          <cell r="A21" t="str">
            <v>AG02.001</v>
          </cell>
          <cell r="B21" t="str">
            <v>Caliche</v>
          </cell>
          <cell r="C21" t="str">
            <v>m3</v>
          </cell>
          <cell r="D21">
            <v>1.08</v>
          </cell>
          <cell r="E21">
            <v>83.33</v>
          </cell>
          <cell r="F21">
            <v>90</v>
          </cell>
        </row>
        <row r="22">
          <cell r="A22" t="str">
            <v>AG03.001</v>
          </cell>
          <cell r="B22" t="str">
            <v>Grava 3/4" - 3/8" triturada</v>
          </cell>
          <cell r="C22" t="str">
            <v>m3</v>
          </cell>
          <cell r="D22">
            <v>1.08</v>
          </cell>
          <cell r="E22">
            <v>160</v>
          </cell>
          <cell r="F22">
            <v>172.8</v>
          </cell>
        </row>
        <row r="23">
          <cell r="A23" t="str">
            <v>AG03.002</v>
          </cell>
          <cell r="B23" t="str">
            <v>Cascajo de mina</v>
          </cell>
          <cell r="C23" t="str">
            <v>m3</v>
          </cell>
          <cell r="D23">
            <v>1</v>
          </cell>
          <cell r="E23">
            <v>108</v>
          </cell>
          <cell r="F23">
            <v>108</v>
          </cell>
        </row>
        <row r="24">
          <cell r="A24" t="str">
            <v>AG03.003</v>
          </cell>
          <cell r="B24" t="str">
            <v>Material para relleno</v>
          </cell>
          <cell r="C24" t="str">
            <v>m3E</v>
          </cell>
          <cell r="D24">
            <v>1</v>
          </cell>
          <cell r="E24">
            <v>192.94</v>
          </cell>
          <cell r="F24">
            <v>192.94</v>
          </cell>
        </row>
        <row r="25">
          <cell r="A25" t="str">
            <v>AG99.001</v>
          </cell>
          <cell r="B25" t="str">
            <v>Bote de materiales</v>
          </cell>
          <cell r="C25" t="str">
            <v>m3</v>
          </cell>
          <cell r="D25">
            <v>1</v>
          </cell>
          <cell r="E25">
            <v>80</v>
          </cell>
          <cell r="F25">
            <v>80</v>
          </cell>
        </row>
        <row r="27">
          <cell r="A27" t="str">
            <v>MT</v>
          </cell>
          <cell r="B27" t="str">
            <v>MOVIMIENTO DE TIERRA</v>
          </cell>
        </row>
        <row r="28">
          <cell r="A28" t="str">
            <v>MT01.001</v>
          </cell>
          <cell r="B28" t="str">
            <v>Carguío</v>
          </cell>
          <cell r="C28" t="str">
            <v>m3E</v>
          </cell>
          <cell r="D28">
            <v>1</v>
          </cell>
          <cell r="E28">
            <v>20</v>
          </cell>
          <cell r="F28">
            <v>20</v>
          </cell>
        </row>
        <row r="29">
          <cell r="A29" t="str">
            <v>MT01.002</v>
          </cell>
          <cell r="B29" t="str">
            <v>Arranque</v>
          </cell>
          <cell r="C29" t="str">
            <v>m3E</v>
          </cell>
          <cell r="D29">
            <v>1</v>
          </cell>
          <cell r="E29">
            <v>4</v>
          </cell>
          <cell r="F29">
            <v>4</v>
          </cell>
        </row>
        <row r="30">
          <cell r="A30" t="str">
            <v>MT01.003</v>
          </cell>
          <cell r="B30" t="str">
            <v>Acarreo Adicional en Ciudad</v>
          </cell>
          <cell r="C30" t="str">
            <v>m3E-Km</v>
          </cell>
          <cell r="D30">
            <v>1</v>
          </cell>
          <cell r="E30">
            <v>3</v>
          </cell>
          <cell r="F30">
            <v>3</v>
          </cell>
        </row>
        <row r="38">
          <cell r="A38" t="str">
            <v>EQ</v>
          </cell>
          <cell r="B38" t="str">
            <v>COSTO HORARIO DE MAQUINARIA</v>
          </cell>
        </row>
        <row r="39">
          <cell r="A39" t="str">
            <v>EQ01.</v>
          </cell>
          <cell r="B39" t="str">
            <v>EQUIPOS PROPIOS</v>
          </cell>
        </row>
        <row r="40">
          <cell r="A40" t="str">
            <v>EQ01.001</v>
          </cell>
          <cell r="B40" t="str">
            <v>Retroexcavadora</v>
          </cell>
          <cell r="C40" t="str">
            <v>hr</v>
          </cell>
          <cell r="D40">
            <v>1</v>
          </cell>
          <cell r="E40">
            <v>1200</v>
          </cell>
          <cell r="F40">
            <v>1200</v>
          </cell>
        </row>
        <row r="41">
          <cell r="A41" t="str">
            <v>EQ01.002</v>
          </cell>
          <cell r="B41" t="str">
            <v>Compresor</v>
          </cell>
          <cell r="C41" t="str">
            <v>hr</v>
          </cell>
          <cell r="D41">
            <v>1</v>
          </cell>
          <cell r="E41">
            <v>1200</v>
          </cell>
          <cell r="F41">
            <v>1200</v>
          </cell>
        </row>
        <row r="42">
          <cell r="A42" t="str">
            <v>EQ02.001</v>
          </cell>
          <cell r="B42" t="str">
            <v>Ligadora de 2 fundas</v>
          </cell>
          <cell r="C42" t="str">
            <v>hr</v>
          </cell>
          <cell r="D42">
            <v>1</v>
          </cell>
          <cell r="E42">
            <v>108.58</v>
          </cell>
          <cell r="F42">
            <v>108.58</v>
          </cell>
        </row>
        <row r="43">
          <cell r="A43" t="str">
            <v>EQ02.002</v>
          </cell>
          <cell r="B43" t="str">
            <v>Winche</v>
          </cell>
          <cell r="C43" t="str">
            <v>hr</v>
          </cell>
          <cell r="D43">
            <v>1</v>
          </cell>
          <cell r="E43">
            <v>86.79</v>
          </cell>
          <cell r="F43">
            <v>86.79</v>
          </cell>
        </row>
        <row r="44">
          <cell r="A44" t="str">
            <v>EQ03.001</v>
          </cell>
          <cell r="B44" t="str">
            <v>Compactador de Mano (12"x12")</v>
          </cell>
          <cell r="C44" t="str">
            <v>hr</v>
          </cell>
          <cell r="D44">
            <v>1</v>
          </cell>
          <cell r="E44">
            <v>112.5</v>
          </cell>
          <cell r="F44">
            <v>112.5</v>
          </cell>
        </row>
        <row r="49">
          <cell r="A49" t="str">
            <v>JD</v>
          </cell>
          <cell r="B49" t="str">
            <v>JORNALES DIARIOS</v>
          </cell>
        </row>
        <row r="50">
          <cell r="A50" t="str">
            <v>JD01.001</v>
          </cell>
          <cell r="B50" t="str">
            <v>Jornal diario TECNICO NO CALIFICADO O PEON (TNC)</v>
          </cell>
          <cell r="C50" t="str">
            <v>Día</v>
          </cell>
          <cell r="D50">
            <v>1</v>
          </cell>
          <cell r="E50">
            <v>125</v>
          </cell>
          <cell r="F50">
            <v>125</v>
          </cell>
        </row>
        <row r="51">
          <cell r="A51" t="str">
            <v>JD01.002</v>
          </cell>
          <cell r="B51" t="str">
            <v>Jornal diario TECNICO CALIFICADO (TC)</v>
          </cell>
          <cell r="C51" t="str">
            <v>Día</v>
          </cell>
          <cell r="D51">
            <v>1</v>
          </cell>
          <cell r="E51">
            <v>135</v>
          </cell>
          <cell r="F51">
            <v>135</v>
          </cell>
        </row>
        <row r="52">
          <cell r="A52" t="str">
            <v>JD01.003</v>
          </cell>
          <cell r="B52" t="str">
            <v>Jornal diario AYUDANTE (AY)</v>
          </cell>
          <cell r="C52" t="str">
            <v>Día</v>
          </cell>
          <cell r="D52">
            <v>1</v>
          </cell>
          <cell r="E52">
            <v>150</v>
          </cell>
          <cell r="F52">
            <v>150</v>
          </cell>
        </row>
        <row r="53">
          <cell r="A53" t="str">
            <v>JD01.004</v>
          </cell>
          <cell r="B53" t="str">
            <v>Jornal diario Operario de TERCERA CATEGORIA (OP3)</v>
          </cell>
          <cell r="C53" t="str">
            <v>Día</v>
          </cell>
          <cell r="D53">
            <v>1</v>
          </cell>
          <cell r="E53">
            <v>175</v>
          </cell>
          <cell r="F53">
            <v>175</v>
          </cell>
        </row>
        <row r="54">
          <cell r="A54" t="str">
            <v>JD01.005</v>
          </cell>
          <cell r="B54" t="str">
            <v>Jornal diario Operario de SEGUNDA CATEGORIA (OP2)</v>
          </cell>
          <cell r="C54" t="str">
            <v>Día</v>
          </cell>
          <cell r="D54">
            <v>1</v>
          </cell>
          <cell r="E54">
            <v>250</v>
          </cell>
          <cell r="F54">
            <v>250</v>
          </cell>
        </row>
        <row r="55">
          <cell r="A55" t="str">
            <v>JD01.006</v>
          </cell>
          <cell r="B55" t="str">
            <v>Jornal diario Operario de PRIMERA CATEGORIA (OP1)</v>
          </cell>
          <cell r="C55" t="str">
            <v>Día</v>
          </cell>
          <cell r="D55">
            <v>1</v>
          </cell>
          <cell r="E55">
            <v>300</v>
          </cell>
          <cell r="F55">
            <v>300</v>
          </cell>
        </row>
        <row r="56">
          <cell r="A56" t="str">
            <v>JD01.007</v>
          </cell>
          <cell r="B56" t="str">
            <v>Jornal diario MAESTRO</v>
          </cell>
          <cell r="C56" t="str">
            <v>Día</v>
          </cell>
          <cell r="D56">
            <v>1</v>
          </cell>
          <cell r="E56">
            <v>350</v>
          </cell>
          <cell r="F56">
            <v>350</v>
          </cell>
        </row>
        <row r="57">
          <cell r="A57" t="str">
            <v>JD01.008</v>
          </cell>
          <cell r="B57" t="str">
            <v>Brigada de Topografía</v>
          </cell>
          <cell r="C57" t="str">
            <v>Día</v>
          </cell>
          <cell r="D57">
            <v>1</v>
          </cell>
          <cell r="E57">
            <v>1000</v>
          </cell>
          <cell r="F57">
            <v>1000</v>
          </cell>
        </row>
        <row r="68">
          <cell r="A68" t="str">
            <v>AL</v>
          </cell>
          <cell r="B68" t="str">
            <v>ALFARERIA</v>
          </cell>
          <cell r="D68">
            <v>0</v>
          </cell>
          <cell r="F68">
            <v>0</v>
          </cell>
        </row>
        <row r="69">
          <cell r="A69" t="str">
            <v>AL01.001</v>
          </cell>
          <cell r="B69" t="str">
            <v>Ladrillos macisos 2" x 4" x 8"</v>
          </cell>
          <cell r="C69" t="str">
            <v>u</v>
          </cell>
          <cell r="D69">
            <v>1</v>
          </cell>
          <cell r="E69">
            <v>4</v>
          </cell>
          <cell r="F69">
            <v>4</v>
          </cell>
        </row>
        <row r="70">
          <cell r="A70" t="str">
            <v>AL01.002</v>
          </cell>
          <cell r="B70" t="str">
            <v>Ladrillos biscochos 2" x 2" x 8"</v>
          </cell>
          <cell r="C70" t="str">
            <v>u</v>
          </cell>
          <cell r="D70">
            <v>1</v>
          </cell>
          <cell r="E70">
            <v>3.3</v>
          </cell>
          <cell r="F70">
            <v>3.3</v>
          </cell>
        </row>
        <row r="71">
          <cell r="A71" t="str">
            <v>AL01.003</v>
          </cell>
          <cell r="B71" t="str">
            <v>Losas de barro tipo Feria grande</v>
          </cell>
          <cell r="C71" t="str">
            <v>u</v>
          </cell>
          <cell r="D71">
            <v>1</v>
          </cell>
          <cell r="E71">
            <v>3.1</v>
          </cell>
          <cell r="F71">
            <v>3.1</v>
          </cell>
        </row>
        <row r="72">
          <cell r="A72" t="str">
            <v>AL01.004</v>
          </cell>
          <cell r="B72" t="str">
            <v>Losa de barro tipo feria pequeña</v>
          </cell>
          <cell r="C72" t="str">
            <v>u</v>
          </cell>
          <cell r="D72">
            <v>1</v>
          </cell>
          <cell r="E72">
            <v>1.3</v>
          </cell>
          <cell r="F72">
            <v>1.3</v>
          </cell>
        </row>
        <row r="73">
          <cell r="A73" t="str">
            <v>AL01.005</v>
          </cell>
          <cell r="B73" t="str">
            <v>Losa de barro exagonal grande</v>
          </cell>
          <cell r="C73" t="str">
            <v>u</v>
          </cell>
          <cell r="D73">
            <v>1</v>
          </cell>
          <cell r="E73">
            <v>3.5</v>
          </cell>
          <cell r="F73">
            <v>3.5</v>
          </cell>
        </row>
        <row r="74">
          <cell r="A74" t="str">
            <v>AL01.006</v>
          </cell>
          <cell r="B74" t="str">
            <v>Losa de barro exagonal  pequeña.</v>
          </cell>
          <cell r="C74" t="str">
            <v>u</v>
          </cell>
          <cell r="D74">
            <v>1</v>
          </cell>
          <cell r="E74">
            <v>1.6</v>
          </cell>
          <cell r="F74">
            <v>1.6</v>
          </cell>
        </row>
        <row r="75">
          <cell r="A75" t="str">
            <v>AL01.007</v>
          </cell>
          <cell r="B75" t="str">
            <v>Losa de barro de 8" x 8"</v>
          </cell>
          <cell r="C75" t="str">
            <v>u</v>
          </cell>
          <cell r="D75">
            <v>1</v>
          </cell>
          <cell r="E75">
            <v>3.5</v>
          </cell>
          <cell r="F75">
            <v>3.5</v>
          </cell>
        </row>
        <row r="76">
          <cell r="A76" t="str">
            <v>AL01.008</v>
          </cell>
          <cell r="B76" t="str">
            <v>Zócalos de barro de 10 1/2" x 3"</v>
          </cell>
          <cell r="C76" t="str">
            <v>u</v>
          </cell>
          <cell r="D76">
            <v>1</v>
          </cell>
          <cell r="E76">
            <v>3</v>
          </cell>
          <cell r="F76">
            <v>3</v>
          </cell>
        </row>
        <row r="77">
          <cell r="A77" t="str">
            <v>AL01.009</v>
          </cell>
          <cell r="B77" t="str">
            <v>Calados corrientes de barro en 6" x 6" x 6"</v>
          </cell>
          <cell r="C77" t="str">
            <v>u</v>
          </cell>
          <cell r="D77">
            <v>1</v>
          </cell>
          <cell r="E77">
            <v>3.74</v>
          </cell>
          <cell r="F77">
            <v>3.74</v>
          </cell>
        </row>
        <row r="78">
          <cell r="A78" t="str">
            <v>AL01.010</v>
          </cell>
          <cell r="B78" t="str">
            <v>Calados corrientes de barro en 8" x 8" x 6"</v>
          </cell>
          <cell r="C78" t="str">
            <v>u</v>
          </cell>
          <cell r="D78">
            <v>1</v>
          </cell>
          <cell r="E78">
            <v>5.0199999999999996</v>
          </cell>
          <cell r="F78">
            <v>5.0199999999999996</v>
          </cell>
        </row>
        <row r="79">
          <cell r="A79" t="str">
            <v>AL01.011</v>
          </cell>
          <cell r="B79" t="str">
            <v>Tejas de 14"</v>
          </cell>
          <cell r="C79" t="str">
            <v>u</v>
          </cell>
          <cell r="D79">
            <v>1</v>
          </cell>
          <cell r="E79">
            <v>4.2</v>
          </cell>
          <cell r="F79">
            <v>4.2</v>
          </cell>
        </row>
        <row r="80">
          <cell r="A80" t="str">
            <v>AL01.012</v>
          </cell>
          <cell r="B80" t="str">
            <v>Caballete de 1', para tejas "Floridianas"</v>
          </cell>
          <cell r="C80" t="str">
            <v>u</v>
          </cell>
          <cell r="D80">
            <v>1</v>
          </cell>
          <cell r="E80">
            <v>13.2</v>
          </cell>
          <cell r="F80">
            <v>13.2</v>
          </cell>
        </row>
        <row r="81">
          <cell r="A81" t="str">
            <v>BF</v>
          </cell>
          <cell r="B81" t="str">
            <v>BAÑO, FREGADERO Y CALENTADOR</v>
          </cell>
          <cell r="D81">
            <v>0</v>
          </cell>
          <cell r="F81">
            <v>0</v>
          </cell>
        </row>
        <row r="82">
          <cell r="A82" t="str">
            <v>BF01.</v>
          </cell>
          <cell r="B82" t="str">
            <v>Baños</v>
          </cell>
          <cell r="D82">
            <v>0</v>
          </cell>
          <cell r="F82">
            <v>0</v>
          </cell>
        </row>
        <row r="83">
          <cell r="A83" t="str">
            <v>BF01.001</v>
          </cell>
          <cell r="B83" t="str">
            <v>Juego baño, 3 pzas. Color, sin Accesorios</v>
          </cell>
          <cell r="C83" t="str">
            <v>jgo</v>
          </cell>
          <cell r="D83">
            <v>1</v>
          </cell>
          <cell r="E83">
            <v>4840</v>
          </cell>
          <cell r="F83">
            <v>4840</v>
          </cell>
        </row>
        <row r="84">
          <cell r="A84" t="str">
            <v>BF01.002</v>
          </cell>
          <cell r="B84" t="str">
            <v>Juego baño 3 pzas. Blanco, sin Accesorios</v>
          </cell>
          <cell r="C84" t="str">
            <v>jgo</v>
          </cell>
          <cell r="D84">
            <v>1</v>
          </cell>
          <cell r="E84">
            <v>4610</v>
          </cell>
          <cell r="F84">
            <v>4610</v>
          </cell>
        </row>
        <row r="85">
          <cell r="A85" t="str">
            <v>BF01.003</v>
          </cell>
          <cell r="B85" t="str">
            <v>Inodoro Color, corriente, "Isabela", con tapa, sin accesorios</v>
          </cell>
          <cell r="C85" t="str">
            <v>u</v>
          </cell>
          <cell r="D85">
            <v>1</v>
          </cell>
          <cell r="E85">
            <v>1365</v>
          </cell>
          <cell r="F85">
            <v>1365</v>
          </cell>
        </row>
        <row r="86">
          <cell r="A86" t="str">
            <v>BF01.004</v>
          </cell>
          <cell r="B86" t="str">
            <v>Inodoro Blanco, con tapa, "Simplex",sin accesorios</v>
          </cell>
          <cell r="C86" t="str">
            <v>u</v>
          </cell>
          <cell r="D86">
            <v>1</v>
          </cell>
          <cell r="E86">
            <v>1065</v>
          </cell>
          <cell r="F86">
            <v>1065</v>
          </cell>
        </row>
        <row r="87">
          <cell r="A87" t="str">
            <v>BF01.005</v>
          </cell>
          <cell r="B87" t="str">
            <v>Inodoro Blanco sin tapa, "Simplex", sin accesorios</v>
          </cell>
          <cell r="C87" t="str">
            <v>u</v>
          </cell>
          <cell r="D87">
            <v>1</v>
          </cell>
          <cell r="E87">
            <v>975</v>
          </cell>
          <cell r="F87">
            <v>975</v>
          </cell>
        </row>
        <row r="88">
          <cell r="A88" t="str">
            <v>BF01.006</v>
          </cell>
          <cell r="B88" t="str">
            <v>Inodoro Color, Alargado, con tapa, "Royal",sin accesorios</v>
          </cell>
          <cell r="C88" t="str">
            <v>u</v>
          </cell>
          <cell r="D88">
            <v>1</v>
          </cell>
          <cell r="E88">
            <v>1975</v>
          </cell>
          <cell r="F88">
            <v>1975</v>
          </cell>
        </row>
        <row r="89">
          <cell r="A89" t="str">
            <v>BF01.007</v>
          </cell>
          <cell r="B89" t="str">
            <v>Inodoro Blanco, Alargado, con tapa, "Royal",sin accesorios</v>
          </cell>
          <cell r="C89" t="str">
            <v>u</v>
          </cell>
          <cell r="D89">
            <v>1</v>
          </cell>
          <cell r="E89">
            <v>1800</v>
          </cell>
          <cell r="F89">
            <v>1800</v>
          </cell>
        </row>
        <row r="90">
          <cell r="A90" t="str">
            <v>BF01.008</v>
          </cell>
          <cell r="B90" t="str">
            <v>Inodoro Fluxometro Blanco, "Royal", sin válvula</v>
          </cell>
          <cell r="C90" t="str">
            <v>u</v>
          </cell>
          <cell r="D90">
            <v>1</v>
          </cell>
          <cell r="E90">
            <v>985</v>
          </cell>
          <cell r="F90">
            <v>985</v>
          </cell>
        </row>
        <row r="91">
          <cell r="A91" t="str">
            <v>BF01.009</v>
          </cell>
          <cell r="B91" t="str">
            <v>Lavamanos Color, 19"x17","Isabela", sin mezcladora y sin accesorios</v>
          </cell>
          <cell r="C91" t="str">
            <v>u</v>
          </cell>
          <cell r="D91">
            <v>1</v>
          </cell>
          <cell r="E91">
            <v>440</v>
          </cell>
          <cell r="F91">
            <v>440</v>
          </cell>
        </row>
        <row r="92">
          <cell r="A92" t="str">
            <v>BF01.010</v>
          </cell>
          <cell r="B92" t="str">
            <v>Lavamanos Blanco, 19"x17","Isabela", sin mezcladora y sin accesorios</v>
          </cell>
          <cell r="C92" t="str">
            <v>u</v>
          </cell>
          <cell r="D92">
            <v>1</v>
          </cell>
          <cell r="E92">
            <v>385</v>
          </cell>
          <cell r="F92">
            <v>385</v>
          </cell>
        </row>
        <row r="93">
          <cell r="A93" t="str">
            <v>BF01.011</v>
          </cell>
          <cell r="B93" t="str">
            <v>Lavamanos ovalado "SAONA" a COLOR, sin mezcladora  y sin accesorios</v>
          </cell>
          <cell r="C93" t="str">
            <v>u</v>
          </cell>
          <cell r="D93">
            <v>1</v>
          </cell>
          <cell r="E93">
            <v>695</v>
          </cell>
          <cell r="F93">
            <v>695</v>
          </cell>
        </row>
        <row r="94">
          <cell r="A94" t="str">
            <v>BF01.012</v>
          </cell>
          <cell r="B94" t="str">
            <v>Lavamanos ovalado, "Saona" a BLANCO, sin mezcladora y Accesorios.</v>
          </cell>
          <cell r="C94" t="str">
            <v>u</v>
          </cell>
          <cell r="D94">
            <v>1</v>
          </cell>
          <cell r="E94">
            <v>625</v>
          </cell>
          <cell r="F94">
            <v>625</v>
          </cell>
        </row>
        <row r="95">
          <cell r="A95" t="str">
            <v>BF01.013</v>
          </cell>
          <cell r="B95" t="str">
            <v>Orinal pequeño, Blanco, sin la llave</v>
          </cell>
          <cell r="C95" t="str">
            <v>u</v>
          </cell>
          <cell r="D95">
            <v>1</v>
          </cell>
          <cell r="E95">
            <v>630</v>
          </cell>
          <cell r="F95">
            <v>630</v>
          </cell>
        </row>
        <row r="96">
          <cell r="A96" t="str">
            <v>BF01.014</v>
          </cell>
          <cell r="B96" t="str">
            <v>Orinal 1/2 falda, Blanco, sin llave y sin válvula</v>
          </cell>
          <cell r="C96" t="str">
            <v>u</v>
          </cell>
          <cell r="D96">
            <v>1</v>
          </cell>
          <cell r="E96">
            <v>2645</v>
          </cell>
          <cell r="F96">
            <v>2645</v>
          </cell>
        </row>
        <row r="97">
          <cell r="A97" t="str">
            <v>BF01.015</v>
          </cell>
          <cell r="B97" t="str">
            <v>Orinal falda entera, Blanco, sin llave y sin válvula</v>
          </cell>
          <cell r="C97" t="str">
            <v>u</v>
          </cell>
          <cell r="D97">
            <v>1</v>
          </cell>
          <cell r="E97">
            <v>5625</v>
          </cell>
          <cell r="F97">
            <v>5625</v>
          </cell>
        </row>
        <row r="98">
          <cell r="A98" t="str">
            <v>BF01.016</v>
          </cell>
          <cell r="B98" t="str">
            <v>Bidet a Color "Royal", sin mezcladora y sin accesorios</v>
          </cell>
          <cell r="C98" t="str">
            <v>u</v>
          </cell>
          <cell r="D98">
            <v>1</v>
          </cell>
          <cell r="E98">
            <v>825</v>
          </cell>
          <cell r="F98">
            <v>825</v>
          </cell>
        </row>
        <row r="99">
          <cell r="A99" t="str">
            <v>BF01.017</v>
          </cell>
          <cell r="B99" t="str">
            <v>Bidet Blanco "Royal", sin mezcladora y sin accesorios</v>
          </cell>
          <cell r="C99" t="str">
            <v>u</v>
          </cell>
          <cell r="D99">
            <v>1</v>
          </cell>
          <cell r="E99">
            <v>740</v>
          </cell>
          <cell r="F99">
            <v>740</v>
          </cell>
        </row>
        <row r="100">
          <cell r="A100" t="str">
            <v>BF01.018</v>
          </cell>
          <cell r="B100" t="str">
            <v>Bañera a Color, Hierro Fundido, sin mezcladora y sin ducha</v>
          </cell>
          <cell r="C100" t="str">
            <v>u</v>
          </cell>
          <cell r="D100">
            <v>1</v>
          </cell>
          <cell r="E100">
            <v>5825</v>
          </cell>
          <cell r="F100">
            <v>5825</v>
          </cell>
        </row>
        <row r="101">
          <cell r="A101" t="str">
            <v>BF01.019</v>
          </cell>
          <cell r="B101" t="str">
            <v>Bañera Blanca, Hierro Fundido, sin mezcladora y sin ducha</v>
          </cell>
          <cell r="C101" t="str">
            <v>u</v>
          </cell>
          <cell r="D101">
            <v>1</v>
          </cell>
          <cell r="E101">
            <v>4695</v>
          </cell>
          <cell r="F101">
            <v>4695</v>
          </cell>
        </row>
        <row r="102">
          <cell r="A102" t="str">
            <v>BF01.020</v>
          </cell>
          <cell r="B102" t="str">
            <v>Bañera a Color, liviana, sin mezcladora y sin ducha</v>
          </cell>
          <cell r="C102" t="str">
            <v>u</v>
          </cell>
          <cell r="D102">
            <v>1</v>
          </cell>
          <cell r="E102">
            <v>2425</v>
          </cell>
          <cell r="F102">
            <v>2425</v>
          </cell>
        </row>
        <row r="103">
          <cell r="A103" t="str">
            <v>BF01.021</v>
          </cell>
          <cell r="B103" t="str">
            <v>Bañera a Blanca, liviana, sin mezcladora y sin ducha</v>
          </cell>
          <cell r="C103" t="str">
            <v>u</v>
          </cell>
          <cell r="D103">
            <v>1</v>
          </cell>
          <cell r="E103">
            <v>2425</v>
          </cell>
          <cell r="F103">
            <v>2425</v>
          </cell>
        </row>
        <row r="104">
          <cell r="A104" t="str">
            <v>BF02.</v>
          </cell>
          <cell r="B104" t="str">
            <v>Fregadero</v>
          </cell>
          <cell r="D104">
            <v>0</v>
          </cell>
          <cell r="F104">
            <v>0</v>
          </cell>
        </row>
        <row r="105">
          <cell r="A105" t="str">
            <v>BF02.001</v>
          </cell>
          <cell r="B105" t="str">
            <v>Fregadero/Bar acero inox.,20"x 21", sin mezcladora y sin accesorios</v>
          </cell>
          <cell r="C105" t="str">
            <v>u</v>
          </cell>
          <cell r="D105">
            <v>1</v>
          </cell>
          <cell r="E105">
            <v>450</v>
          </cell>
          <cell r="F105">
            <v>350</v>
          </cell>
        </row>
        <row r="106">
          <cell r="A106" t="str">
            <v>BF02.002</v>
          </cell>
          <cell r="B106" t="str">
            <v>Fregadero Sencillo acero inox.,25"x22, sin mezcladora y sin accesorios</v>
          </cell>
          <cell r="C106" t="str">
            <v>u</v>
          </cell>
          <cell r="D106">
            <v>1</v>
          </cell>
          <cell r="E106">
            <v>500</v>
          </cell>
          <cell r="F106">
            <v>400</v>
          </cell>
        </row>
        <row r="107">
          <cell r="A107" t="str">
            <v>BF02.003</v>
          </cell>
          <cell r="B107" t="str">
            <v>Fregadero Doble acero inox.,33"x22",sin mezcladora y sin accesorios</v>
          </cell>
          <cell r="C107" t="str">
            <v>u</v>
          </cell>
          <cell r="D107">
            <v>1</v>
          </cell>
          <cell r="E107">
            <v>750</v>
          </cell>
          <cell r="F107">
            <v>775</v>
          </cell>
        </row>
        <row r="108">
          <cell r="A108" t="str">
            <v>BF03.</v>
          </cell>
          <cell r="B108" t="str">
            <v>Calentador</v>
          </cell>
          <cell r="D108">
            <v>0</v>
          </cell>
          <cell r="F108">
            <v>0</v>
          </cell>
        </row>
        <row r="109">
          <cell r="A109" t="str">
            <v>BF03.001</v>
          </cell>
          <cell r="B109" t="str">
            <v>Calentador eléctrico de 20 galones (criollo)</v>
          </cell>
          <cell r="C109" t="str">
            <v>u</v>
          </cell>
          <cell r="D109">
            <v>1</v>
          </cell>
          <cell r="E109">
            <v>1675</v>
          </cell>
          <cell r="F109">
            <v>1675</v>
          </cell>
        </row>
        <row r="110">
          <cell r="A110" t="str">
            <v>BF03.002</v>
          </cell>
          <cell r="B110" t="str">
            <v>Calentador eléctrico de 30 galones (criollo)</v>
          </cell>
          <cell r="C110" t="str">
            <v>u</v>
          </cell>
          <cell r="D110">
            <v>1</v>
          </cell>
          <cell r="E110">
            <v>2095</v>
          </cell>
          <cell r="F110">
            <v>2095</v>
          </cell>
        </row>
        <row r="111">
          <cell r="A111" t="str">
            <v>BF03.003</v>
          </cell>
          <cell r="B111" t="str">
            <v>Calentador eléctrico de 40 galones (criollo)</v>
          </cell>
          <cell r="C111" t="str">
            <v>u</v>
          </cell>
          <cell r="D111">
            <v>1</v>
          </cell>
          <cell r="E111">
            <v>2825</v>
          </cell>
          <cell r="F111">
            <v>2825</v>
          </cell>
        </row>
        <row r="112">
          <cell r="A112" t="str">
            <v>BF03.004</v>
          </cell>
          <cell r="B112" t="str">
            <v>Calentador eléctrico de 60 galones (criollo)</v>
          </cell>
          <cell r="C112" t="str">
            <v>u</v>
          </cell>
          <cell r="D112">
            <v>1</v>
          </cell>
          <cell r="E112">
            <v>4325</v>
          </cell>
          <cell r="F112">
            <v>4325</v>
          </cell>
        </row>
        <row r="113">
          <cell r="A113" t="str">
            <v>BF03.005</v>
          </cell>
          <cell r="B113" t="str">
            <v>Calentador eléctrico de 20 galones (USA)</v>
          </cell>
          <cell r="C113" t="str">
            <v>u</v>
          </cell>
          <cell r="D113">
            <v>1</v>
          </cell>
          <cell r="E113">
            <v>4125</v>
          </cell>
          <cell r="F113">
            <v>4125</v>
          </cell>
        </row>
        <row r="114">
          <cell r="A114" t="str">
            <v>BF03.006</v>
          </cell>
          <cell r="B114" t="str">
            <v>Calentador eléctrico de 30 galones (USA)</v>
          </cell>
          <cell r="C114" t="str">
            <v>u</v>
          </cell>
          <cell r="D114">
            <v>1</v>
          </cell>
          <cell r="E114">
            <v>4325</v>
          </cell>
          <cell r="F114">
            <v>4325</v>
          </cell>
        </row>
        <row r="115">
          <cell r="A115" t="str">
            <v>BF03.007</v>
          </cell>
          <cell r="B115" t="str">
            <v>Calentador eléctrico de 40 galones (USA)</v>
          </cell>
          <cell r="C115" t="str">
            <v>u</v>
          </cell>
          <cell r="D115">
            <v>1</v>
          </cell>
          <cell r="E115">
            <v>4550</v>
          </cell>
          <cell r="F115">
            <v>4550</v>
          </cell>
        </row>
        <row r="116">
          <cell r="A116" t="str">
            <v>BF03.008</v>
          </cell>
          <cell r="B116" t="str">
            <v>Calentador eléctrico de 50 galones (USA)</v>
          </cell>
          <cell r="C116" t="str">
            <v>u</v>
          </cell>
          <cell r="D116">
            <v>1</v>
          </cell>
          <cell r="E116">
            <v>4825</v>
          </cell>
          <cell r="F116">
            <v>4825</v>
          </cell>
        </row>
        <row r="117">
          <cell r="A117" t="str">
            <v>BF04.</v>
          </cell>
          <cell r="B117" t="str">
            <v>Accesorios</v>
          </cell>
          <cell r="D117">
            <v>0</v>
          </cell>
          <cell r="F117">
            <v>0</v>
          </cell>
        </row>
        <row r="118">
          <cell r="A118" t="str">
            <v>BF04.001</v>
          </cell>
          <cell r="B118" t="str">
            <v>Botiquín corriente, cromado, 1 puerta, luz</v>
          </cell>
          <cell r="C118" t="str">
            <v>u</v>
          </cell>
          <cell r="D118">
            <v>1</v>
          </cell>
          <cell r="E118">
            <v>850</v>
          </cell>
          <cell r="F118">
            <v>850</v>
          </cell>
        </row>
        <row r="119">
          <cell r="A119" t="str">
            <v>BF04.002</v>
          </cell>
          <cell r="B119" t="str">
            <v>Botiquín corriente, cromado, 2 puertas, luz</v>
          </cell>
          <cell r="C119" t="str">
            <v>u</v>
          </cell>
          <cell r="D119">
            <v>1</v>
          </cell>
          <cell r="E119">
            <v>995</v>
          </cell>
          <cell r="F119">
            <v>995</v>
          </cell>
        </row>
        <row r="120">
          <cell r="A120" t="str">
            <v>BF04.003</v>
          </cell>
          <cell r="B120" t="str">
            <v>Botiquín cromado, 3 puertas, 3 luces</v>
          </cell>
          <cell r="C120" t="str">
            <v>u</v>
          </cell>
          <cell r="D120">
            <v>1</v>
          </cell>
          <cell r="E120">
            <v>1875</v>
          </cell>
          <cell r="F120">
            <v>1875</v>
          </cell>
        </row>
        <row r="121">
          <cell r="A121" t="str">
            <v>BF04.004</v>
          </cell>
          <cell r="B121" t="str">
            <v>Botiquín cromado, 3 puertas, 2 luces, 3 cajones</v>
          </cell>
          <cell r="C121" t="str">
            <v>u</v>
          </cell>
          <cell r="D121">
            <v>1</v>
          </cell>
          <cell r="E121">
            <v>2375</v>
          </cell>
          <cell r="F121">
            <v>2375</v>
          </cell>
        </row>
        <row r="122">
          <cell r="A122" t="str">
            <v>BF04.005</v>
          </cell>
          <cell r="B122" t="str">
            <v>Botiquín madera americana, 16"x27", 1 puerta</v>
          </cell>
          <cell r="C122" t="str">
            <v>u</v>
          </cell>
          <cell r="D122">
            <v>1</v>
          </cell>
          <cell r="E122">
            <v>1500</v>
          </cell>
          <cell r="F122">
            <v>1500</v>
          </cell>
        </row>
        <row r="123">
          <cell r="A123" t="str">
            <v>BF04.006</v>
          </cell>
          <cell r="B123" t="str">
            <v>Botiquín madera americana, 36"x30",3 puertas</v>
          </cell>
          <cell r="C123" t="str">
            <v>u</v>
          </cell>
          <cell r="D123">
            <v>1</v>
          </cell>
          <cell r="E123">
            <v>2850</v>
          </cell>
          <cell r="F123">
            <v>2850</v>
          </cell>
        </row>
        <row r="124">
          <cell r="A124" t="str">
            <v>BF04.007</v>
          </cell>
          <cell r="B124" t="str">
            <v>Ducha completa, cromada</v>
          </cell>
          <cell r="C124" t="str">
            <v>u</v>
          </cell>
          <cell r="D124">
            <v>1</v>
          </cell>
          <cell r="E124">
            <v>22</v>
          </cell>
          <cell r="F124">
            <v>22</v>
          </cell>
        </row>
        <row r="125">
          <cell r="A125" t="str">
            <v>BF04.008</v>
          </cell>
          <cell r="B125" t="str">
            <v>Llave angular de 3/8", "Taiwan"</v>
          </cell>
          <cell r="C125" t="str">
            <v>u</v>
          </cell>
          <cell r="D125">
            <v>1</v>
          </cell>
          <cell r="E125">
            <v>18</v>
          </cell>
          <cell r="F125">
            <v>18</v>
          </cell>
        </row>
        <row r="126">
          <cell r="A126" t="str">
            <v>BF04.009</v>
          </cell>
          <cell r="B126" t="str">
            <v>Llave de chorro de 1/2", "Nibco"</v>
          </cell>
          <cell r="C126" t="str">
            <v>u</v>
          </cell>
          <cell r="D126">
            <v>1</v>
          </cell>
          <cell r="E126">
            <v>45</v>
          </cell>
          <cell r="F126">
            <v>45</v>
          </cell>
        </row>
        <row r="127">
          <cell r="A127" t="str">
            <v>BF04.010</v>
          </cell>
          <cell r="B127" t="str">
            <v xml:space="preserve">Llave sencilla cromada, para lavamanos pequeño </v>
          </cell>
          <cell r="C127" t="str">
            <v>u</v>
          </cell>
          <cell r="D127">
            <v>1</v>
          </cell>
          <cell r="E127">
            <v>36</v>
          </cell>
          <cell r="F127">
            <v>36</v>
          </cell>
        </row>
        <row r="128">
          <cell r="A128" t="str">
            <v>BF04.011</v>
          </cell>
          <cell r="B128" t="str">
            <v>Llave cromada, para orinal pequeño</v>
          </cell>
          <cell r="C128" t="str">
            <v>u</v>
          </cell>
          <cell r="D128">
            <v>1</v>
          </cell>
          <cell r="E128">
            <v>85</v>
          </cell>
          <cell r="F128">
            <v>85</v>
          </cell>
        </row>
        <row r="129">
          <cell r="A129" t="str">
            <v>BF04.012</v>
          </cell>
          <cell r="B129" t="str">
            <v>Llave de empotrar de 1/2", cromada</v>
          </cell>
          <cell r="C129" t="str">
            <v>u</v>
          </cell>
          <cell r="D129">
            <v>1</v>
          </cell>
          <cell r="E129">
            <v>91</v>
          </cell>
          <cell r="F129">
            <v>91</v>
          </cell>
        </row>
        <row r="130">
          <cell r="A130" t="str">
            <v>BF04.013</v>
          </cell>
          <cell r="B130" t="str">
            <v>Válvula 3/4" para orinal flúxometro</v>
          </cell>
          <cell r="C130" t="str">
            <v>u</v>
          </cell>
          <cell r="D130">
            <v>1</v>
          </cell>
          <cell r="E130">
            <v>1025</v>
          </cell>
          <cell r="F130">
            <v>1025</v>
          </cell>
        </row>
        <row r="131">
          <cell r="A131" t="str">
            <v>BF04.014</v>
          </cell>
          <cell r="B131" t="str">
            <v>Válvula 1" par orinal flúxometro</v>
          </cell>
          <cell r="C131" t="str">
            <v>u</v>
          </cell>
          <cell r="D131">
            <v>1</v>
          </cell>
          <cell r="E131">
            <v>1065</v>
          </cell>
          <cell r="F131">
            <v>1065</v>
          </cell>
        </row>
        <row r="132">
          <cell r="A132" t="str">
            <v>BF04.015</v>
          </cell>
          <cell r="B132" t="str">
            <v>Tubo flexible con tuerca para lavamanos</v>
          </cell>
          <cell r="C132" t="str">
            <v>u</v>
          </cell>
          <cell r="D132">
            <v>1</v>
          </cell>
          <cell r="E132">
            <v>25</v>
          </cell>
          <cell r="F132">
            <v>25</v>
          </cell>
        </row>
        <row r="133">
          <cell r="A133" t="str">
            <v>BF04.016</v>
          </cell>
          <cell r="B133" t="str">
            <v>Tubo flexible con tuerca para inodoros</v>
          </cell>
          <cell r="C133" t="str">
            <v>u</v>
          </cell>
          <cell r="D133">
            <v>1</v>
          </cell>
          <cell r="E133">
            <v>25</v>
          </cell>
          <cell r="F133">
            <v>25</v>
          </cell>
        </row>
        <row r="134">
          <cell r="A134" t="str">
            <v>BF04.018</v>
          </cell>
          <cell r="B134" t="str">
            <v>Niple 3/8" x 2 1/2", cromado</v>
          </cell>
          <cell r="C134" t="str">
            <v>u</v>
          </cell>
          <cell r="D134">
            <v>1</v>
          </cell>
          <cell r="E134">
            <v>9</v>
          </cell>
          <cell r="F134">
            <v>9</v>
          </cell>
        </row>
        <row r="135">
          <cell r="A135" t="str">
            <v>BF04.019</v>
          </cell>
          <cell r="B135" t="str">
            <v>Junta de Cera</v>
          </cell>
          <cell r="C135" t="str">
            <v>u</v>
          </cell>
          <cell r="D135">
            <v>1</v>
          </cell>
          <cell r="E135">
            <v>8.5</v>
          </cell>
          <cell r="F135">
            <v>8.5</v>
          </cell>
        </row>
        <row r="136">
          <cell r="A136" t="str">
            <v>BF04.020</v>
          </cell>
          <cell r="B136" t="str">
            <v>Arandela Plástica de 3" ó 4", para inodoros</v>
          </cell>
          <cell r="C136" t="str">
            <v>u</v>
          </cell>
          <cell r="D136">
            <v>1</v>
          </cell>
          <cell r="E136">
            <v>28</v>
          </cell>
          <cell r="F136">
            <v>28</v>
          </cell>
        </row>
        <row r="137">
          <cell r="A137" t="str">
            <v>BF04.021</v>
          </cell>
          <cell r="B137" t="str">
            <v>Tornillos para fijar arandela (Juego)</v>
          </cell>
          <cell r="C137" t="str">
            <v>u</v>
          </cell>
          <cell r="D137">
            <v>1</v>
          </cell>
          <cell r="E137">
            <v>2.25</v>
          </cell>
          <cell r="F137">
            <v>2.25</v>
          </cell>
        </row>
        <row r="138">
          <cell r="A138" t="str">
            <v>BF04.022</v>
          </cell>
          <cell r="B138" t="str">
            <v>Palometas fijar lavamanos, en aluminio</v>
          </cell>
          <cell r="C138" t="str">
            <v>par</v>
          </cell>
          <cell r="D138">
            <v>1</v>
          </cell>
          <cell r="E138">
            <v>9</v>
          </cell>
          <cell r="F138">
            <v>9</v>
          </cell>
        </row>
        <row r="139">
          <cell r="A139" t="str">
            <v>BF04.023</v>
          </cell>
          <cell r="B139" t="str">
            <v>Mezcladora para bañera, con desagüe, "PRICE PFISTER USA"</v>
          </cell>
          <cell r="C139" t="str">
            <v>u</v>
          </cell>
          <cell r="D139">
            <v>1</v>
          </cell>
          <cell r="E139">
            <v>975</v>
          </cell>
          <cell r="F139">
            <v>975</v>
          </cell>
        </row>
        <row r="140">
          <cell r="A140" t="str">
            <v>BF04.024</v>
          </cell>
          <cell r="B140" t="str">
            <v>Mezcladora para bidet , "PRICE PFISTER USA", con boquilla</v>
          </cell>
          <cell r="C140" t="str">
            <v>u</v>
          </cell>
          <cell r="D140">
            <v>1</v>
          </cell>
          <cell r="E140">
            <v>1750</v>
          </cell>
          <cell r="F140">
            <v>1750</v>
          </cell>
        </row>
        <row r="141">
          <cell r="A141" t="str">
            <v>BF04.025</v>
          </cell>
          <cell r="B141" t="str">
            <v>Mezcladora para lavamanos "PRICE PFISTER USA" con boquilla</v>
          </cell>
          <cell r="C141" t="str">
            <v>u</v>
          </cell>
          <cell r="D141">
            <v>1</v>
          </cell>
          <cell r="E141">
            <v>675</v>
          </cell>
          <cell r="F141">
            <v>675</v>
          </cell>
        </row>
        <row r="142">
          <cell r="A142" t="str">
            <v>BF04.026</v>
          </cell>
          <cell r="B142" t="str">
            <v>Mezcladora para fregadero "PRICE PFISTER USA", con manguera</v>
          </cell>
          <cell r="C142" t="str">
            <v>u</v>
          </cell>
          <cell r="D142">
            <v>1</v>
          </cell>
          <cell r="E142">
            <v>725</v>
          </cell>
          <cell r="F142">
            <v>725</v>
          </cell>
        </row>
        <row r="143">
          <cell r="A143" t="str">
            <v>BF04.027</v>
          </cell>
          <cell r="B143" t="str">
            <v>Boquilla para lavamanos, automática, cromada, "Sayco"</v>
          </cell>
          <cell r="C143" t="str">
            <v>u</v>
          </cell>
          <cell r="D143">
            <v>1</v>
          </cell>
          <cell r="E143">
            <v>100</v>
          </cell>
          <cell r="F143">
            <v>100</v>
          </cell>
        </row>
        <row r="144">
          <cell r="A144" t="str">
            <v>BF04.028</v>
          </cell>
          <cell r="B144" t="str">
            <v>Boquilla para lavamanos, PVC</v>
          </cell>
          <cell r="C144" t="str">
            <v>u</v>
          </cell>
          <cell r="D144">
            <v>1</v>
          </cell>
          <cell r="E144">
            <v>16</v>
          </cell>
          <cell r="F144">
            <v>16</v>
          </cell>
        </row>
        <row r="145">
          <cell r="A145" t="str">
            <v>BF04.029</v>
          </cell>
          <cell r="B145" t="str">
            <v>Boquilla para fregadero, cromada (c/u)</v>
          </cell>
          <cell r="C145" t="str">
            <v>u</v>
          </cell>
          <cell r="D145">
            <v>1</v>
          </cell>
          <cell r="E145">
            <v>39</v>
          </cell>
          <cell r="F145">
            <v>39</v>
          </cell>
        </row>
        <row r="146">
          <cell r="A146" t="str">
            <v>BF04.030</v>
          </cell>
          <cell r="B146" t="str">
            <v>Boquilla para lavadero, cromada, con tapón</v>
          </cell>
          <cell r="C146" t="str">
            <v>u</v>
          </cell>
          <cell r="D146">
            <v>1</v>
          </cell>
          <cell r="E146">
            <v>22</v>
          </cell>
          <cell r="F146">
            <v>22</v>
          </cell>
        </row>
        <row r="147">
          <cell r="A147" t="str">
            <v>BF04.031</v>
          </cell>
          <cell r="B147" t="str">
            <v>Boquilla para lavadero, PVC, con tapón</v>
          </cell>
          <cell r="C147" t="str">
            <v>u</v>
          </cell>
          <cell r="D147">
            <v>1</v>
          </cell>
          <cell r="E147">
            <v>15.5</v>
          </cell>
          <cell r="F147">
            <v>15.5</v>
          </cell>
        </row>
        <row r="148">
          <cell r="A148" t="str">
            <v>BF04.032</v>
          </cell>
          <cell r="B148" t="str">
            <v>Rejilla 3"x1 1/2",cromada, para piso</v>
          </cell>
          <cell r="C148" t="str">
            <v>u</v>
          </cell>
          <cell r="D148">
            <v>1</v>
          </cell>
          <cell r="E148">
            <v>16.5</v>
          </cell>
          <cell r="F148">
            <v>16.5</v>
          </cell>
        </row>
        <row r="149">
          <cell r="A149" t="str">
            <v>BF04.033</v>
          </cell>
          <cell r="B149" t="str">
            <v>Rejilla 4",aluminio para piso</v>
          </cell>
          <cell r="C149" t="str">
            <v>u</v>
          </cell>
          <cell r="D149">
            <v>1</v>
          </cell>
          <cell r="E149">
            <v>8</v>
          </cell>
          <cell r="F149">
            <v>8</v>
          </cell>
        </row>
        <row r="150">
          <cell r="A150" t="str">
            <v>BF04.034</v>
          </cell>
          <cell r="B150" t="str">
            <v>Sifón lavamanos, 1 1/4", cromado, completo "Nibco"</v>
          </cell>
          <cell r="C150" t="str">
            <v>u</v>
          </cell>
          <cell r="D150">
            <v>1</v>
          </cell>
          <cell r="E150">
            <v>200</v>
          </cell>
          <cell r="F150">
            <v>200</v>
          </cell>
        </row>
        <row r="151">
          <cell r="A151" t="str">
            <v>BF04.035</v>
          </cell>
          <cell r="B151" t="str">
            <v>Sifón lavamanos 1 1/4", PVC</v>
          </cell>
          <cell r="C151" t="str">
            <v>u</v>
          </cell>
          <cell r="D151">
            <v>1</v>
          </cell>
          <cell r="E151">
            <v>25</v>
          </cell>
          <cell r="F151">
            <v>25</v>
          </cell>
        </row>
        <row r="152">
          <cell r="A152" t="str">
            <v>BF04.036</v>
          </cell>
          <cell r="B152" t="str">
            <v>Sifón fregadero 1 1/2", PVC</v>
          </cell>
          <cell r="C152" t="str">
            <v>u</v>
          </cell>
          <cell r="D152">
            <v>1</v>
          </cell>
          <cell r="E152">
            <v>17</v>
          </cell>
          <cell r="F152">
            <v>17</v>
          </cell>
        </row>
        <row r="153">
          <cell r="A153" t="str">
            <v>BF04.037</v>
          </cell>
          <cell r="B153" t="str">
            <v>Desagüe para bañera, PVC</v>
          </cell>
          <cell r="C153" t="str">
            <v>u</v>
          </cell>
          <cell r="D153">
            <v>1</v>
          </cell>
          <cell r="E153">
            <v>175</v>
          </cell>
          <cell r="F153">
            <v>175</v>
          </cell>
        </row>
        <row r="154">
          <cell r="A154" t="str">
            <v>BF04.038</v>
          </cell>
          <cell r="B154" t="str">
            <v>Desagüe doble para fegadero, PVC</v>
          </cell>
          <cell r="C154" t="str">
            <v>u</v>
          </cell>
          <cell r="D154">
            <v>1</v>
          </cell>
          <cell r="E154">
            <v>32</v>
          </cell>
          <cell r="F154">
            <v>32</v>
          </cell>
        </row>
        <row r="155">
          <cell r="A155" t="str">
            <v>BF04.039</v>
          </cell>
          <cell r="B155" t="str">
            <v>Cola extensión lavamanos 1 1/4" x 8", cromada</v>
          </cell>
          <cell r="C155" t="str">
            <v>u</v>
          </cell>
          <cell r="D155">
            <v>1</v>
          </cell>
          <cell r="E155">
            <v>23</v>
          </cell>
          <cell r="F155">
            <v>23</v>
          </cell>
        </row>
        <row r="156">
          <cell r="A156" t="str">
            <v>BF04.040</v>
          </cell>
          <cell r="B156" t="str">
            <v>Cola extensión lavamanos 1 1/2" x 8", cromada</v>
          </cell>
          <cell r="C156" t="str">
            <v>u</v>
          </cell>
          <cell r="D156">
            <v>1</v>
          </cell>
          <cell r="E156">
            <v>25</v>
          </cell>
          <cell r="F156">
            <v>25</v>
          </cell>
        </row>
        <row r="157">
          <cell r="A157" t="str">
            <v>BF04.041</v>
          </cell>
          <cell r="B157" t="str">
            <v>Cola extensión lavamanos 1 1/2" x 8", PVC</v>
          </cell>
          <cell r="C157" t="str">
            <v>u</v>
          </cell>
          <cell r="D157">
            <v>1</v>
          </cell>
          <cell r="E157">
            <v>10.5</v>
          </cell>
          <cell r="F157">
            <v>10.5</v>
          </cell>
        </row>
        <row r="158">
          <cell r="A158" t="str">
            <v>BF04.042</v>
          </cell>
          <cell r="B158" t="str">
            <v>Cubrefalta de 3/8", cromado</v>
          </cell>
          <cell r="C158" t="str">
            <v>u</v>
          </cell>
          <cell r="D158">
            <v>1</v>
          </cell>
          <cell r="E158">
            <v>1.5</v>
          </cell>
          <cell r="F158">
            <v>1.5</v>
          </cell>
        </row>
        <row r="159">
          <cell r="A159" t="str">
            <v>BF04.043</v>
          </cell>
          <cell r="B159" t="str">
            <v>Cubrefalta de 1/2", cromado</v>
          </cell>
          <cell r="C159" t="str">
            <v>u</v>
          </cell>
          <cell r="D159">
            <v>1</v>
          </cell>
          <cell r="E159">
            <v>2.5</v>
          </cell>
          <cell r="F159">
            <v>2.5</v>
          </cell>
        </row>
        <row r="160">
          <cell r="A160" t="str">
            <v>BF04.044</v>
          </cell>
          <cell r="B160" t="str">
            <v>Cubrefalta de 3/4", cromado</v>
          </cell>
          <cell r="C160" t="str">
            <v>u</v>
          </cell>
          <cell r="D160">
            <v>1</v>
          </cell>
          <cell r="E160">
            <v>1.75</v>
          </cell>
          <cell r="F160">
            <v>1.75</v>
          </cell>
        </row>
        <row r="161">
          <cell r="A161" t="str">
            <v>BF04.045</v>
          </cell>
          <cell r="B161" t="str">
            <v>Cepillera cromada corriente</v>
          </cell>
          <cell r="C161" t="str">
            <v>u</v>
          </cell>
          <cell r="D161">
            <v>1</v>
          </cell>
          <cell r="E161">
            <v>18.75</v>
          </cell>
          <cell r="F161">
            <v>18.75</v>
          </cell>
        </row>
        <row r="162">
          <cell r="A162" t="str">
            <v>BF04.046</v>
          </cell>
          <cell r="B162" t="str">
            <v>Gancho cromado doble, corriente</v>
          </cell>
          <cell r="C162" t="str">
            <v>u</v>
          </cell>
          <cell r="D162">
            <v>1</v>
          </cell>
          <cell r="E162">
            <v>12.8</v>
          </cell>
          <cell r="F162">
            <v>12.8</v>
          </cell>
        </row>
        <row r="163">
          <cell r="A163" t="str">
            <v>BF04.047</v>
          </cell>
          <cell r="B163" t="str">
            <v>Jabonera para bañera, con agarradera, cromada, corriente</v>
          </cell>
          <cell r="C163" t="str">
            <v>u</v>
          </cell>
          <cell r="D163">
            <v>1</v>
          </cell>
          <cell r="E163">
            <v>85</v>
          </cell>
          <cell r="F163">
            <v>85</v>
          </cell>
        </row>
        <row r="164">
          <cell r="A164" t="str">
            <v>BF04.048</v>
          </cell>
          <cell r="B164" t="str">
            <v>Jabonera para bañera, sin agarradera, cromada, corriente</v>
          </cell>
          <cell r="C164" t="str">
            <v>u</v>
          </cell>
          <cell r="D164">
            <v>1</v>
          </cell>
          <cell r="E164">
            <v>80</v>
          </cell>
          <cell r="F164">
            <v>80</v>
          </cell>
        </row>
        <row r="165">
          <cell r="A165" t="str">
            <v>BF04.049</v>
          </cell>
          <cell r="B165" t="str">
            <v>Jabonera líquida, cromada, corriente</v>
          </cell>
          <cell r="C165" t="str">
            <v>u</v>
          </cell>
          <cell r="D165">
            <v>1</v>
          </cell>
          <cell r="E165">
            <v>100</v>
          </cell>
          <cell r="F165">
            <v>100</v>
          </cell>
        </row>
        <row r="166">
          <cell r="A166" t="str">
            <v>BF04.050</v>
          </cell>
          <cell r="B166" t="str">
            <v>Papelera empotrada, cromada, corriente</v>
          </cell>
          <cell r="C166" t="str">
            <v>u</v>
          </cell>
          <cell r="D166">
            <v>1</v>
          </cell>
          <cell r="E166">
            <v>99</v>
          </cell>
          <cell r="F166">
            <v>99</v>
          </cell>
        </row>
        <row r="167">
          <cell r="A167" t="str">
            <v>BF04.051</v>
          </cell>
          <cell r="B167" t="str">
            <v>Toallero 24" cromado corriente</v>
          </cell>
          <cell r="C167" t="str">
            <v>u</v>
          </cell>
          <cell r="D167">
            <v>1</v>
          </cell>
          <cell r="E167">
            <v>51</v>
          </cell>
          <cell r="F167">
            <v>51</v>
          </cell>
        </row>
        <row r="168">
          <cell r="A168" t="str">
            <v>BF04.052</v>
          </cell>
          <cell r="B168" t="str">
            <v>Toallero 30" cromado corriente</v>
          </cell>
          <cell r="C168" t="str">
            <v>u</v>
          </cell>
          <cell r="D168">
            <v>1</v>
          </cell>
          <cell r="E168">
            <v>80</v>
          </cell>
          <cell r="F168">
            <v>80</v>
          </cell>
        </row>
        <row r="169">
          <cell r="A169" t="str">
            <v>BF04.053</v>
          </cell>
          <cell r="B169" t="str">
            <v>Toallero 24" acero inoxidable</v>
          </cell>
          <cell r="C169" t="str">
            <v>u</v>
          </cell>
          <cell r="D169">
            <v>1</v>
          </cell>
          <cell r="E169">
            <v>104</v>
          </cell>
          <cell r="F169">
            <v>104</v>
          </cell>
        </row>
        <row r="170">
          <cell r="A170" t="str">
            <v>BF04.054</v>
          </cell>
          <cell r="B170" t="str">
            <v>Toallero 30" acero inoxidable</v>
          </cell>
          <cell r="C170" t="str">
            <v>u</v>
          </cell>
          <cell r="D170">
            <v>1</v>
          </cell>
          <cell r="E170">
            <v>146</v>
          </cell>
          <cell r="F170">
            <v>146</v>
          </cell>
        </row>
        <row r="171">
          <cell r="A171" t="str">
            <v>BL</v>
          </cell>
          <cell r="B171" t="str">
            <v>BLOQUES</v>
          </cell>
          <cell r="D171">
            <v>0</v>
          </cell>
          <cell r="F171">
            <v>0</v>
          </cell>
        </row>
        <row r="172">
          <cell r="A172" t="str">
            <v>BL01.</v>
          </cell>
          <cell r="B172" t="str">
            <v>Bloques de Barro</v>
          </cell>
        </row>
        <row r="173">
          <cell r="A173" t="str">
            <v>BL01.001</v>
          </cell>
          <cell r="B173" t="str">
            <v>Bloques de Barro de 4"</v>
          </cell>
          <cell r="C173" t="str">
            <v>u</v>
          </cell>
          <cell r="D173">
            <v>1.08</v>
          </cell>
          <cell r="E173">
            <v>5.94</v>
          </cell>
          <cell r="F173">
            <v>6.42</v>
          </cell>
        </row>
        <row r="174">
          <cell r="A174" t="str">
            <v>BL01.002</v>
          </cell>
          <cell r="B174" t="str">
            <v>Bloques de Barro de 6"</v>
          </cell>
          <cell r="C174" t="str">
            <v>u</v>
          </cell>
          <cell r="D174">
            <v>1.08</v>
          </cell>
          <cell r="E174">
            <v>7.56</v>
          </cell>
          <cell r="F174">
            <v>8.16</v>
          </cell>
        </row>
        <row r="175">
          <cell r="A175" t="str">
            <v>BL01.003</v>
          </cell>
          <cell r="B175" t="str">
            <v>Bloques de Barro de 8"</v>
          </cell>
          <cell r="C175" t="str">
            <v>u</v>
          </cell>
          <cell r="D175">
            <v>1.08</v>
          </cell>
          <cell r="E175">
            <v>10</v>
          </cell>
          <cell r="F175">
            <v>10.8</v>
          </cell>
        </row>
        <row r="176">
          <cell r="A176" t="str">
            <v>BL01.004</v>
          </cell>
          <cell r="B176" t="str">
            <v>Bloques de Barro de 5" (forjados)</v>
          </cell>
          <cell r="C176" t="str">
            <v>u</v>
          </cell>
          <cell r="D176">
            <v>1.08</v>
          </cell>
          <cell r="E176">
            <v>7</v>
          </cell>
          <cell r="F176">
            <v>7.56</v>
          </cell>
        </row>
        <row r="177">
          <cell r="A177" t="str">
            <v>BL02.</v>
          </cell>
          <cell r="B177" t="str">
            <v>Bloques de Cemento</v>
          </cell>
          <cell r="D177">
            <v>0</v>
          </cell>
          <cell r="F177">
            <v>0</v>
          </cell>
        </row>
        <row r="178">
          <cell r="A178" t="str">
            <v>BL02.001</v>
          </cell>
          <cell r="B178" t="str">
            <v>Bloque de hormigón 4"</v>
          </cell>
          <cell r="C178" t="str">
            <v>u</v>
          </cell>
          <cell r="D178">
            <v>1.08</v>
          </cell>
          <cell r="E178">
            <v>4.8600000000000003</v>
          </cell>
          <cell r="F178">
            <v>5.25</v>
          </cell>
        </row>
        <row r="179">
          <cell r="A179" t="str">
            <v>BL02.002</v>
          </cell>
          <cell r="B179" t="str">
            <v>Bloque de hormigón 6"</v>
          </cell>
          <cell r="C179" t="str">
            <v>u</v>
          </cell>
          <cell r="D179">
            <v>1.08</v>
          </cell>
          <cell r="E179">
            <v>6.39</v>
          </cell>
          <cell r="F179">
            <v>6.9</v>
          </cell>
        </row>
        <row r="180">
          <cell r="A180" t="str">
            <v>BL02.003</v>
          </cell>
          <cell r="B180" t="str">
            <v>Bloque de hormigón 8"</v>
          </cell>
          <cell r="C180" t="str">
            <v>u</v>
          </cell>
          <cell r="D180">
            <v>1.08</v>
          </cell>
          <cell r="E180">
            <v>8.3699999999999992</v>
          </cell>
          <cell r="F180">
            <v>9.0399999999999991</v>
          </cell>
        </row>
        <row r="181">
          <cell r="A181" t="str">
            <v>BL02.004</v>
          </cell>
          <cell r="B181" t="str">
            <v>Bloque de hormigón 5" para verjas</v>
          </cell>
          <cell r="C181" t="str">
            <v>u</v>
          </cell>
          <cell r="D181">
            <v>1.08</v>
          </cell>
          <cell r="E181">
            <v>5.9</v>
          </cell>
          <cell r="F181">
            <v>6.37</v>
          </cell>
        </row>
        <row r="182">
          <cell r="A182" t="str">
            <v>BL02.005</v>
          </cell>
          <cell r="B182" t="str">
            <v>Bloque de hormigón 10"</v>
          </cell>
          <cell r="C182" t="str">
            <v>u</v>
          </cell>
          <cell r="D182">
            <v>1.08</v>
          </cell>
          <cell r="E182">
            <v>18.8</v>
          </cell>
          <cell r="F182">
            <v>20.3</v>
          </cell>
        </row>
        <row r="183">
          <cell r="A183" t="str">
            <v>BL02.006</v>
          </cell>
          <cell r="B183" t="str">
            <v>Bloque de hormigón 12"</v>
          </cell>
          <cell r="C183" t="str">
            <v>u</v>
          </cell>
          <cell r="D183">
            <v>1.08</v>
          </cell>
          <cell r="E183">
            <v>18.399999999999999</v>
          </cell>
          <cell r="F183">
            <v>19.87</v>
          </cell>
        </row>
        <row r="184">
          <cell r="A184" t="str">
            <v>BL02.007</v>
          </cell>
          <cell r="B184" t="str">
            <v>Bloque Rusticanales de 4", gris</v>
          </cell>
          <cell r="C184" t="str">
            <v>u</v>
          </cell>
          <cell r="D184">
            <v>1.08</v>
          </cell>
          <cell r="E184">
            <v>20.25</v>
          </cell>
          <cell r="F184">
            <v>21.87</v>
          </cell>
        </row>
        <row r="185">
          <cell r="A185" t="str">
            <v>BL02.008</v>
          </cell>
          <cell r="B185" t="str">
            <v>Bloque Rusticanales de 8", gris</v>
          </cell>
          <cell r="C185" t="str">
            <v>u</v>
          </cell>
          <cell r="D185">
            <v>1.08</v>
          </cell>
          <cell r="E185">
            <v>26.95</v>
          </cell>
          <cell r="F185">
            <v>29.11</v>
          </cell>
        </row>
        <row r="186">
          <cell r="A186" t="str">
            <v>BL02.009</v>
          </cell>
          <cell r="B186" t="str">
            <v>Bloque de 6"x8"x8", liso ( 1/2 bloque de 6")</v>
          </cell>
          <cell r="C186" t="str">
            <v>u</v>
          </cell>
          <cell r="D186">
            <v>1.08</v>
          </cell>
          <cell r="E186">
            <v>4.0999999999999996</v>
          </cell>
          <cell r="F186">
            <v>4.43</v>
          </cell>
        </row>
        <row r="187">
          <cell r="A187" t="str">
            <v>BL02.010</v>
          </cell>
          <cell r="B187" t="str">
            <v>Bloque de 8"x8"x8" , liso ( 1/2 bloque de 8")</v>
          </cell>
          <cell r="C187" t="str">
            <v>u</v>
          </cell>
          <cell r="D187">
            <v>1.08</v>
          </cell>
          <cell r="E187">
            <v>5.4</v>
          </cell>
          <cell r="F187">
            <v>5.83</v>
          </cell>
        </row>
        <row r="188">
          <cell r="A188" t="str">
            <v>BL02.011</v>
          </cell>
          <cell r="B188" t="str">
            <v>Bloque ornamental 8"x8"x16", gris (TICARUST)</v>
          </cell>
          <cell r="C188" t="str">
            <v>u</v>
          </cell>
          <cell r="D188">
            <v>1.08</v>
          </cell>
          <cell r="E188">
            <v>17.149999999999999</v>
          </cell>
          <cell r="F188">
            <v>18.52</v>
          </cell>
        </row>
        <row r="189">
          <cell r="A189" t="str">
            <v>BL02.012</v>
          </cell>
          <cell r="B189" t="str">
            <v>Bloque calado 6", tipo persiana</v>
          </cell>
          <cell r="C189" t="str">
            <v>u</v>
          </cell>
          <cell r="D189">
            <v>1.08</v>
          </cell>
          <cell r="E189">
            <v>8</v>
          </cell>
          <cell r="F189">
            <v>8.64</v>
          </cell>
        </row>
        <row r="190">
          <cell r="A190" t="str">
            <v>BL02.013</v>
          </cell>
          <cell r="B190" t="str">
            <v>Acarreo bloque de hormigón 4"</v>
          </cell>
          <cell r="C190" t="str">
            <v>u</v>
          </cell>
          <cell r="D190">
            <v>1.08</v>
          </cell>
          <cell r="E190">
            <v>0.52</v>
          </cell>
          <cell r="F190">
            <v>0.56000000000000005</v>
          </cell>
        </row>
        <row r="191">
          <cell r="A191" t="str">
            <v>BL02.014</v>
          </cell>
          <cell r="B191" t="str">
            <v>Acarreo bloque de hormigón 5", para verjas</v>
          </cell>
          <cell r="C191" t="str">
            <v>u</v>
          </cell>
          <cell r="D191">
            <v>1.08</v>
          </cell>
          <cell r="E191">
            <v>0.55000000000000004</v>
          </cell>
          <cell r="F191">
            <v>0.59</v>
          </cell>
        </row>
        <row r="192">
          <cell r="A192" t="str">
            <v>BL02.015</v>
          </cell>
          <cell r="B192" t="str">
            <v>Acarreo bloque de hormigón 6"</v>
          </cell>
          <cell r="C192" t="str">
            <v>u</v>
          </cell>
          <cell r="D192">
            <v>1.08</v>
          </cell>
          <cell r="E192">
            <v>0.56000000000000005</v>
          </cell>
          <cell r="F192">
            <v>0.6</v>
          </cell>
        </row>
        <row r="193">
          <cell r="A193" t="str">
            <v>BL02.016</v>
          </cell>
          <cell r="B193" t="str">
            <v>Acarreo bloque de hormigón 8"</v>
          </cell>
          <cell r="C193" t="str">
            <v>u</v>
          </cell>
          <cell r="D193">
            <v>1.08</v>
          </cell>
          <cell r="E193">
            <v>0.63</v>
          </cell>
          <cell r="F193">
            <v>0.68</v>
          </cell>
        </row>
        <row r="194">
          <cell r="A194" t="str">
            <v>BL02.017</v>
          </cell>
          <cell r="B194" t="str">
            <v>Acarreo bloque de hormigón 10"</v>
          </cell>
          <cell r="C194" t="str">
            <v>u</v>
          </cell>
          <cell r="D194">
            <v>1.08</v>
          </cell>
          <cell r="E194">
            <v>1</v>
          </cell>
          <cell r="F194">
            <v>1.08</v>
          </cell>
        </row>
        <row r="195">
          <cell r="A195" t="str">
            <v>BL02.018</v>
          </cell>
          <cell r="B195" t="str">
            <v>Acarreo bloque de hormigón 12"</v>
          </cell>
          <cell r="C195" t="str">
            <v>u</v>
          </cell>
          <cell r="D195">
            <v>1.08</v>
          </cell>
          <cell r="E195">
            <v>1.19</v>
          </cell>
          <cell r="F195">
            <v>1.29</v>
          </cell>
        </row>
        <row r="196">
          <cell r="A196" t="str">
            <v>BL02.019</v>
          </cell>
          <cell r="B196" t="str">
            <v>Acarreo Bloque Rusticanales de 4", gris</v>
          </cell>
          <cell r="C196" t="str">
            <v>u</v>
          </cell>
          <cell r="D196">
            <v>1.08</v>
          </cell>
          <cell r="E196">
            <v>0.56999999999999995</v>
          </cell>
          <cell r="F196">
            <v>0.62</v>
          </cell>
        </row>
        <row r="197">
          <cell r="A197" t="str">
            <v>BL02.020</v>
          </cell>
          <cell r="B197" t="str">
            <v>Acarreo Bloque Rusticanales de 8", gris</v>
          </cell>
          <cell r="C197" t="str">
            <v>u</v>
          </cell>
          <cell r="D197">
            <v>1.08</v>
          </cell>
          <cell r="E197">
            <v>0.78</v>
          </cell>
          <cell r="F197">
            <v>0.84</v>
          </cell>
        </row>
        <row r="198">
          <cell r="A198" t="str">
            <v>BL02.021</v>
          </cell>
          <cell r="B198" t="str">
            <v>Acarreo Bloque de 6"x8"x8", liso ( 1/2 Acarreo Bloque de 6")</v>
          </cell>
          <cell r="C198" t="str">
            <v>u</v>
          </cell>
          <cell r="D198">
            <v>1.08</v>
          </cell>
          <cell r="E198">
            <v>0.3</v>
          </cell>
          <cell r="F198">
            <v>0.32</v>
          </cell>
        </row>
        <row r="199">
          <cell r="A199" t="str">
            <v>BL02.022</v>
          </cell>
          <cell r="B199" t="str">
            <v>Acarreo Bloque de 8"x8"x8" , liso ( 1/2 Acarreo Bloque de 8")</v>
          </cell>
          <cell r="C199" t="str">
            <v>u</v>
          </cell>
          <cell r="D199">
            <v>1.08</v>
          </cell>
          <cell r="E199">
            <v>0.34</v>
          </cell>
          <cell r="F199">
            <v>0.37</v>
          </cell>
        </row>
        <row r="200">
          <cell r="A200" t="str">
            <v>BL02.023</v>
          </cell>
          <cell r="B200" t="str">
            <v>Acarreo Bloque ornamental 8"x8"x16", gris (TICARUST)</v>
          </cell>
          <cell r="C200" t="str">
            <v>u</v>
          </cell>
          <cell r="D200">
            <v>1.08</v>
          </cell>
          <cell r="E200">
            <v>0.53</v>
          </cell>
          <cell r="F200">
            <v>0.56999999999999995</v>
          </cell>
        </row>
        <row r="201">
          <cell r="A201" t="str">
            <v>BL02.024</v>
          </cell>
          <cell r="B201" t="str">
            <v>Acarreo Bloque calado 6", tipo persiana</v>
          </cell>
          <cell r="C201" t="str">
            <v>u</v>
          </cell>
          <cell r="D201">
            <v>1.08</v>
          </cell>
          <cell r="E201">
            <v>0.53</v>
          </cell>
          <cell r="F201">
            <v>0.56999999999999995</v>
          </cell>
        </row>
        <row r="202">
          <cell r="A202" t="str">
            <v>BL99.001</v>
          </cell>
          <cell r="B202" t="str">
            <v>Bloques de Cristal</v>
          </cell>
          <cell r="C202" t="str">
            <v>u</v>
          </cell>
          <cell r="D202">
            <v>1.08</v>
          </cell>
          <cell r="E202">
            <v>80</v>
          </cell>
          <cell r="F202">
            <v>86.4</v>
          </cell>
        </row>
        <row r="203">
          <cell r="A203" t="str">
            <v>BL99.011</v>
          </cell>
          <cell r="B203" t="str">
            <v>Acarreo de Bloques de Cristal</v>
          </cell>
          <cell r="C203" t="str">
            <v>u</v>
          </cell>
          <cell r="D203">
            <v>1.08</v>
          </cell>
          <cell r="E203">
            <v>4</v>
          </cell>
          <cell r="F203">
            <v>4.32</v>
          </cell>
        </row>
        <row r="204">
          <cell r="A204" t="str">
            <v>BO</v>
          </cell>
          <cell r="B204" t="str">
            <v>BOMBA DE AGUA PARA CISTERNAS</v>
          </cell>
          <cell r="D204">
            <v>0</v>
          </cell>
          <cell r="F204">
            <v>0</v>
          </cell>
        </row>
        <row r="205">
          <cell r="A205" t="str">
            <v>BO01.002</v>
          </cell>
          <cell r="B205" t="str">
            <v>Bomba de 3/4 H.P., sin tanque</v>
          </cell>
          <cell r="C205" t="str">
            <v>u</v>
          </cell>
          <cell r="D205">
            <v>1</v>
          </cell>
          <cell r="E205">
            <v>2500</v>
          </cell>
          <cell r="F205">
            <v>2500</v>
          </cell>
        </row>
        <row r="206">
          <cell r="A206" t="str">
            <v>BO01.008</v>
          </cell>
          <cell r="B206" t="str">
            <v>Tanque hidroneumático de 42 gls, criollo</v>
          </cell>
          <cell r="C206" t="str">
            <v>u</v>
          </cell>
          <cell r="D206">
            <v>1</v>
          </cell>
          <cell r="E206">
            <v>1000</v>
          </cell>
          <cell r="F206">
            <v>1000</v>
          </cell>
        </row>
        <row r="207">
          <cell r="A207" t="str">
            <v>CC</v>
          </cell>
          <cell r="B207" t="str">
            <v>CEMENTOS Y CALES</v>
          </cell>
          <cell r="D207">
            <v>0</v>
          </cell>
          <cell r="F207">
            <v>0</v>
          </cell>
        </row>
        <row r="208">
          <cell r="A208" t="str">
            <v>CC01.001</v>
          </cell>
          <cell r="B208" t="str">
            <v>Cal Pomier (50 lbs)</v>
          </cell>
          <cell r="C208" t="str">
            <v>fda</v>
          </cell>
          <cell r="D208">
            <v>1</v>
          </cell>
          <cell r="E208">
            <v>59</v>
          </cell>
          <cell r="F208">
            <v>59</v>
          </cell>
        </row>
        <row r="209">
          <cell r="A209" t="str">
            <v>CC01.002</v>
          </cell>
          <cell r="B209" t="str">
            <v>Cemento Blanco (90 lbs)</v>
          </cell>
          <cell r="C209" t="str">
            <v>fda</v>
          </cell>
          <cell r="D209">
            <v>1</v>
          </cell>
          <cell r="E209">
            <v>180</v>
          </cell>
          <cell r="F209">
            <v>180</v>
          </cell>
        </row>
        <row r="210">
          <cell r="A210" t="str">
            <v>CC01.003</v>
          </cell>
          <cell r="B210" t="str">
            <v>Cemento Gris ("Portland")</v>
          </cell>
          <cell r="C210" t="str">
            <v>fda</v>
          </cell>
          <cell r="D210">
            <v>1</v>
          </cell>
          <cell r="E210">
            <v>69</v>
          </cell>
          <cell r="F210">
            <v>69</v>
          </cell>
        </row>
        <row r="211">
          <cell r="A211" t="str">
            <v>CC02.001</v>
          </cell>
          <cell r="B211" t="str">
            <v>Cemento para Grouting Expansivo</v>
          </cell>
          <cell r="C211" t="str">
            <v>fda</v>
          </cell>
          <cell r="D211">
            <v>1</v>
          </cell>
          <cell r="E211">
            <v>500</v>
          </cell>
          <cell r="F211">
            <v>500</v>
          </cell>
        </row>
        <row r="212">
          <cell r="A212" t="str">
            <v>CC02.002</v>
          </cell>
          <cell r="B212" t="str">
            <v>Cemento para Grouting Portland</v>
          </cell>
          <cell r="C212" t="str">
            <v>fda</v>
          </cell>
          <cell r="D212">
            <v>1</v>
          </cell>
          <cell r="E212">
            <v>67</v>
          </cell>
          <cell r="F212">
            <v>67</v>
          </cell>
        </row>
        <row r="213">
          <cell r="A213" t="str">
            <v>CC02.003</v>
          </cell>
          <cell r="B213" t="str">
            <v>Supracure</v>
          </cell>
          <cell r="C213" t="str">
            <v>gl</v>
          </cell>
          <cell r="D213">
            <v>1</v>
          </cell>
          <cell r="E213">
            <v>97.2</v>
          </cell>
          <cell r="F213">
            <v>97.2</v>
          </cell>
        </row>
        <row r="214">
          <cell r="A214" t="str">
            <v>CC02.004</v>
          </cell>
          <cell r="B214" t="str">
            <v>Superplastificante</v>
          </cell>
          <cell r="C214" t="str">
            <v>gl</v>
          </cell>
          <cell r="D214">
            <v>1</v>
          </cell>
          <cell r="E214">
            <v>91.8</v>
          </cell>
          <cell r="F214">
            <v>91.8</v>
          </cell>
        </row>
        <row r="218">
          <cell r="A218" t="str">
            <v>CE</v>
          </cell>
          <cell r="B218" t="str">
            <v>CERAMICAS</v>
          </cell>
          <cell r="D218">
            <v>0</v>
          </cell>
          <cell r="F218">
            <v>0</v>
          </cell>
        </row>
        <row r="219">
          <cell r="A219" t="str">
            <v>CE01.001</v>
          </cell>
          <cell r="B219" t="str">
            <v>Cerámica Criolla 15x15, monocolor</v>
          </cell>
          <cell r="C219" t="str">
            <v>m2</v>
          </cell>
          <cell r="D219">
            <v>1</v>
          </cell>
          <cell r="E219">
            <v>175</v>
          </cell>
          <cell r="F219">
            <v>175</v>
          </cell>
        </row>
        <row r="220">
          <cell r="A220" t="str">
            <v>CE01.002</v>
          </cell>
          <cell r="B220" t="str">
            <v>Cerámica Criolla 15x15, blanca</v>
          </cell>
          <cell r="C220" t="str">
            <v>m2</v>
          </cell>
          <cell r="D220">
            <v>1</v>
          </cell>
          <cell r="E220">
            <v>175</v>
          </cell>
          <cell r="F220">
            <v>175</v>
          </cell>
        </row>
        <row r="221">
          <cell r="A221" t="str">
            <v>CE01.010</v>
          </cell>
          <cell r="B221" t="str">
            <v>Cerámica Importada (Carabela). Costo Medio</v>
          </cell>
          <cell r="C221" t="str">
            <v>m2</v>
          </cell>
          <cell r="D221">
            <v>1</v>
          </cell>
          <cell r="E221">
            <v>250</v>
          </cell>
          <cell r="F221">
            <v>250</v>
          </cell>
        </row>
        <row r="222">
          <cell r="A222" t="str">
            <v>CE01.011</v>
          </cell>
          <cell r="B222" t="str">
            <v>Corte de Chazos</v>
          </cell>
          <cell r="C222" t="str">
            <v>u</v>
          </cell>
          <cell r="D222">
            <v>1</v>
          </cell>
          <cell r="E222">
            <v>2.6</v>
          </cell>
          <cell r="F222">
            <v>2.6</v>
          </cell>
        </row>
        <row r="223">
          <cell r="A223" t="str">
            <v>CE01.012</v>
          </cell>
          <cell r="B223" t="str">
            <v>Estopa</v>
          </cell>
          <cell r="C223" t="str">
            <v>lb</v>
          </cell>
          <cell r="D223">
            <v>1</v>
          </cell>
          <cell r="E223">
            <v>12</v>
          </cell>
          <cell r="F223">
            <v>12</v>
          </cell>
        </row>
        <row r="224">
          <cell r="A224" t="str">
            <v>CE01.021</v>
          </cell>
          <cell r="B224" t="str">
            <v>Zócalos 8x30 Cerámica Importada (Carabela), Costo medio</v>
          </cell>
          <cell r="C224" t="str">
            <v>u</v>
          </cell>
          <cell r="D224">
            <v>1</v>
          </cell>
          <cell r="E224">
            <v>12</v>
          </cell>
          <cell r="F224">
            <v>12</v>
          </cell>
        </row>
        <row r="225">
          <cell r="A225" t="str">
            <v>CJ</v>
          </cell>
          <cell r="B225" t="str">
            <v>CERRAJERIA</v>
          </cell>
          <cell r="D225">
            <v>0</v>
          </cell>
          <cell r="F225">
            <v>0</v>
          </cell>
        </row>
        <row r="226">
          <cell r="A226" t="str">
            <v>CJ01.001</v>
          </cell>
          <cell r="B226" t="str">
            <v>Llavín corriente, doble puño con llave y seguro</v>
          </cell>
          <cell r="C226" t="str">
            <v>u</v>
          </cell>
          <cell r="D226">
            <v>1</v>
          </cell>
          <cell r="E226">
            <v>125</v>
          </cell>
          <cell r="F226">
            <v>125</v>
          </cell>
        </row>
        <row r="227">
          <cell r="A227" t="str">
            <v>CJ01.002</v>
          </cell>
          <cell r="B227" t="str">
            <v>Llavín de Calidad, doble puño con llave y seguro</v>
          </cell>
          <cell r="C227" t="str">
            <v>u</v>
          </cell>
          <cell r="D227">
            <v>1</v>
          </cell>
          <cell r="E227">
            <v>425</v>
          </cell>
          <cell r="F227">
            <v>425</v>
          </cell>
        </row>
        <row r="228">
          <cell r="A228" t="str">
            <v>CJ01.003</v>
          </cell>
          <cell r="B228" t="str">
            <v>Bisagras STANLEY 3 1/2" x 3 1/2" doradas</v>
          </cell>
          <cell r="C228" t="str">
            <v>par</v>
          </cell>
          <cell r="D228">
            <v>1</v>
          </cell>
          <cell r="E228">
            <v>44</v>
          </cell>
          <cell r="F228">
            <v>44</v>
          </cell>
        </row>
        <row r="229">
          <cell r="A229" t="str">
            <v>CJ01.004</v>
          </cell>
          <cell r="B229" t="str">
            <v>Bisagras VAIVEN de piso, americana</v>
          </cell>
          <cell r="C229" t="str">
            <v>ud</v>
          </cell>
          <cell r="D229">
            <v>1</v>
          </cell>
          <cell r="E229">
            <v>480</v>
          </cell>
          <cell r="F229">
            <v>480</v>
          </cell>
        </row>
        <row r="230">
          <cell r="A230" t="str">
            <v>CJ01.007</v>
          </cell>
          <cell r="B230" t="str">
            <v>Tornillos de 3" x 14</v>
          </cell>
          <cell r="C230" t="str">
            <v>u</v>
          </cell>
          <cell r="D230">
            <v>1</v>
          </cell>
          <cell r="E230">
            <v>1.95</v>
          </cell>
          <cell r="F230">
            <v>1.95</v>
          </cell>
        </row>
        <row r="231">
          <cell r="A231" t="str">
            <v>CJ01.008</v>
          </cell>
          <cell r="B231" t="str">
            <v>Tarugos plásticos de 3/8" x 2"</v>
          </cell>
          <cell r="C231" t="str">
            <v>u</v>
          </cell>
          <cell r="D231">
            <v>1</v>
          </cell>
          <cell r="E231">
            <v>0.6</v>
          </cell>
          <cell r="F231">
            <v>0.6</v>
          </cell>
        </row>
        <row r="232">
          <cell r="A232" t="str">
            <v>EB</v>
          </cell>
          <cell r="B232" t="str">
            <v>EBANISTERIA</v>
          </cell>
          <cell r="D232">
            <v>0</v>
          </cell>
          <cell r="F232">
            <v>0</v>
          </cell>
        </row>
        <row r="233">
          <cell r="A233" t="str">
            <v>EB01.001</v>
          </cell>
          <cell r="B233" t="str">
            <v>Marco de pino en 2" x 4"</v>
          </cell>
          <cell r="C233" t="str">
            <v>p</v>
          </cell>
          <cell r="D233">
            <v>1</v>
          </cell>
          <cell r="E233">
            <v>17.5</v>
          </cell>
          <cell r="F233">
            <v>17.5</v>
          </cell>
        </row>
        <row r="234">
          <cell r="A234" t="str">
            <v>EB01.002</v>
          </cell>
          <cell r="B234" t="str">
            <v>Marco de caoba en 2" x 4"</v>
          </cell>
          <cell r="C234" t="str">
            <v>p</v>
          </cell>
          <cell r="D234">
            <v>1</v>
          </cell>
          <cell r="E234">
            <v>62.5</v>
          </cell>
          <cell r="F234">
            <v>62.5</v>
          </cell>
        </row>
        <row r="235">
          <cell r="A235" t="str">
            <v>EB01.003</v>
          </cell>
          <cell r="B235" t="str">
            <v>Puerta en Plywood 3/16"</v>
          </cell>
          <cell r="C235" t="str">
            <v>p2</v>
          </cell>
          <cell r="D235">
            <v>1</v>
          </cell>
          <cell r="E235">
            <v>35</v>
          </cell>
          <cell r="F235">
            <v>35</v>
          </cell>
        </row>
        <row r="236">
          <cell r="A236" t="str">
            <v>EB01.004</v>
          </cell>
          <cell r="B236" t="str">
            <v>Puerta panelada en Pino</v>
          </cell>
          <cell r="C236" t="str">
            <v>p2</v>
          </cell>
          <cell r="D236">
            <v>1</v>
          </cell>
          <cell r="E236">
            <v>68</v>
          </cell>
          <cell r="F236">
            <v>68</v>
          </cell>
        </row>
        <row r="237">
          <cell r="A237" t="str">
            <v>EB01.005</v>
          </cell>
          <cell r="B237" t="str">
            <v>Puerta panelada en Caoba</v>
          </cell>
          <cell r="C237" t="str">
            <v>p2</v>
          </cell>
          <cell r="D237">
            <v>1</v>
          </cell>
          <cell r="E237">
            <v>180</v>
          </cell>
          <cell r="F237">
            <v>180</v>
          </cell>
        </row>
        <row r="238">
          <cell r="A238" t="str">
            <v>EB01.006</v>
          </cell>
          <cell r="B238" t="str">
            <v>Puerta panelada especial en Caoba (Para Puerta Principal)</v>
          </cell>
          <cell r="C238" t="str">
            <v>p3</v>
          </cell>
          <cell r="D238">
            <v>1</v>
          </cell>
          <cell r="E238">
            <v>250</v>
          </cell>
          <cell r="F238">
            <v>250</v>
          </cell>
        </row>
        <row r="239">
          <cell r="A239" t="str">
            <v>EB01.007</v>
          </cell>
          <cell r="B239" t="str">
            <v>Gabinete de piso en Pino</v>
          </cell>
          <cell r="C239" t="str">
            <v>p</v>
          </cell>
          <cell r="D239">
            <v>1</v>
          </cell>
          <cell r="E239">
            <v>650</v>
          </cell>
          <cell r="F239">
            <v>650</v>
          </cell>
        </row>
        <row r="240">
          <cell r="A240" t="str">
            <v>EB01.008</v>
          </cell>
          <cell r="B240" t="str">
            <v>Gabinete de pared en Pino</v>
          </cell>
          <cell r="C240" t="str">
            <v>p</v>
          </cell>
          <cell r="D240">
            <v>1</v>
          </cell>
          <cell r="E240">
            <v>550</v>
          </cell>
          <cell r="F240">
            <v>550</v>
          </cell>
        </row>
        <row r="241">
          <cell r="A241" t="str">
            <v>EB01.016</v>
          </cell>
          <cell r="B241" t="str">
            <v>Montura puertas (incluye marco y llavín)</v>
          </cell>
          <cell r="C241" t="str">
            <v>u</v>
          </cell>
          <cell r="D241">
            <v>1</v>
          </cell>
          <cell r="E241">
            <v>250</v>
          </cell>
          <cell r="F241">
            <v>250</v>
          </cell>
        </row>
        <row r="242">
          <cell r="A242" t="str">
            <v>EB01.017</v>
          </cell>
          <cell r="B242" t="str">
            <v>Aplicación laca todo costo (por puerta)</v>
          </cell>
          <cell r="C242" t="str">
            <v>u</v>
          </cell>
          <cell r="D242">
            <v>1</v>
          </cell>
          <cell r="E242">
            <v>500</v>
          </cell>
          <cell r="F242">
            <v>500</v>
          </cell>
        </row>
        <row r="243">
          <cell r="A243" t="str">
            <v>EB02.001</v>
          </cell>
          <cell r="B243" t="str">
            <v>Tope de Marmolite "Alpha"</v>
          </cell>
          <cell r="C243" t="str">
            <v>p2</v>
          </cell>
          <cell r="D243">
            <v>1</v>
          </cell>
          <cell r="E243">
            <v>85</v>
          </cell>
          <cell r="F243">
            <v>85</v>
          </cell>
        </row>
        <row r="244">
          <cell r="A244" t="str">
            <v>EB02.002</v>
          </cell>
          <cell r="B244" t="str">
            <v>Tope de Marmolite Natural.  Incluye Instalación.</v>
          </cell>
          <cell r="C244" t="str">
            <v>p2</v>
          </cell>
          <cell r="D244">
            <v>1</v>
          </cell>
          <cell r="E244">
            <v>85</v>
          </cell>
          <cell r="F244">
            <v>85</v>
          </cell>
        </row>
        <row r="245">
          <cell r="A245" t="str">
            <v>EB02.003</v>
          </cell>
          <cell r="B245" t="str">
            <v>Tope de Marmolite Color.  Incluye Instalación.</v>
          </cell>
          <cell r="C245" t="str">
            <v>p2</v>
          </cell>
          <cell r="D245">
            <v>1</v>
          </cell>
          <cell r="E245">
            <v>120</v>
          </cell>
          <cell r="F245">
            <v>120</v>
          </cell>
        </row>
        <row r="246">
          <cell r="A246" t="str">
            <v>EB02.004</v>
          </cell>
          <cell r="B246" t="str">
            <v>Tope de Marmolite - Granitop.  Incluye Instalación.</v>
          </cell>
          <cell r="C246" t="str">
            <v>p2</v>
          </cell>
          <cell r="D246">
            <v>1.08</v>
          </cell>
          <cell r="E246">
            <v>150</v>
          </cell>
          <cell r="F246">
            <v>162</v>
          </cell>
        </row>
        <row r="247">
          <cell r="A247" t="str">
            <v>EL</v>
          </cell>
          <cell r="B247" t="str">
            <v>ELECTRICIDAD</v>
          </cell>
          <cell r="D247">
            <v>0</v>
          </cell>
          <cell r="F247">
            <v>0</v>
          </cell>
        </row>
        <row r="248">
          <cell r="A248" t="str">
            <v>EL01.001</v>
          </cell>
          <cell r="B248" t="str">
            <v>Caja rectangular 2x4 de 1/2", americana</v>
          </cell>
          <cell r="C248" t="str">
            <v>u</v>
          </cell>
          <cell r="D248">
            <v>1</v>
          </cell>
          <cell r="E248">
            <v>7.95</v>
          </cell>
          <cell r="F248">
            <v>7.95</v>
          </cell>
        </row>
        <row r="249">
          <cell r="A249" t="str">
            <v>EL01.002</v>
          </cell>
          <cell r="B249" t="str">
            <v>Caja rectangular 2x4 de 3/4", americana</v>
          </cell>
          <cell r="C249" t="str">
            <v>u</v>
          </cell>
          <cell r="D249">
            <v>1</v>
          </cell>
          <cell r="E249">
            <v>8</v>
          </cell>
          <cell r="F249">
            <v>8</v>
          </cell>
        </row>
        <row r="250">
          <cell r="A250" t="str">
            <v>EL01.003</v>
          </cell>
          <cell r="B250" t="str">
            <v>Caja octagonal de 1/2", americana</v>
          </cell>
          <cell r="C250" t="str">
            <v>u</v>
          </cell>
          <cell r="D250">
            <v>1</v>
          </cell>
          <cell r="E250">
            <v>8.9499999999999993</v>
          </cell>
          <cell r="F250">
            <v>8.9499999999999993</v>
          </cell>
        </row>
        <row r="251">
          <cell r="A251" t="str">
            <v>EL01.004</v>
          </cell>
          <cell r="B251" t="str">
            <v>Caja octagonal de 3/4", americana</v>
          </cell>
          <cell r="C251" t="str">
            <v>u</v>
          </cell>
          <cell r="D251">
            <v>1</v>
          </cell>
          <cell r="E251">
            <v>8.9499999999999993</v>
          </cell>
          <cell r="F251">
            <v>8.9499999999999993</v>
          </cell>
        </row>
        <row r="252">
          <cell r="A252" t="str">
            <v>EL01.005</v>
          </cell>
          <cell r="B252" t="str">
            <v>Roseta porcelana americana</v>
          </cell>
          <cell r="C252" t="str">
            <v>u</v>
          </cell>
          <cell r="D252">
            <v>1</v>
          </cell>
          <cell r="E252">
            <v>18</v>
          </cell>
          <cell r="F252">
            <v>18</v>
          </cell>
        </row>
        <row r="253">
          <cell r="A253" t="str">
            <v>EL01.006</v>
          </cell>
          <cell r="B253" t="str">
            <v>Tubo 1/2" x 10', PVC</v>
          </cell>
          <cell r="C253" t="str">
            <v>u</v>
          </cell>
          <cell r="D253">
            <v>1</v>
          </cell>
          <cell r="E253">
            <v>6.95</v>
          </cell>
          <cell r="F253">
            <v>6.95</v>
          </cell>
        </row>
        <row r="254">
          <cell r="A254" t="str">
            <v>EL01.007</v>
          </cell>
          <cell r="B254" t="str">
            <v>Tubo 3/4" x 10', PVC</v>
          </cell>
          <cell r="C254" t="str">
            <v>u</v>
          </cell>
          <cell r="D254">
            <v>1</v>
          </cell>
          <cell r="E254">
            <v>10.95</v>
          </cell>
          <cell r="F254">
            <v>10.95</v>
          </cell>
        </row>
        <row r="255">
          <cell r="A255" t="str">
            <v>EL01.008</v>
          </cell>
          <cell r="B255" t="str">
            <v>Tubo 1" x 10', PVC</v>
          </cell>
          <cell r="C255" t="str">
            <v>u</v>
          </cell>
          <cell r="D255">
            <v>1</v>
          </cell>
          <cell r="E255">
            <v>17</v>
          </cell>
          <cell r="F255">
            <v>17</v>
          </cell>
        </row>
        <row r="256">
          <cell r="A256" t="str">
            <v>EL01.009</v>
          </cell>
          <cell r="B256" t="str">
            <v>Tubo 1 1/2" x 10', PVC</v>
          </cell>
          <cell r="C256" t="str">
            <v>u</v>
          </cell>
          <cell r="D256">
            <v>1</v>
          </cell>
          <cell r="E256">
            <v>20</v>
          </cell>
          <cell r="F256">
            <v>20</v>
          </cell>
        </row>
        <row r="257">
          <cell r="A257" t="str">
            <v>EL01.010</v>
          </cell>
          <cell r="B257" t="str">
            <v>Tubo 2" x 10', PVC</v>
          </cell>
          <cell r="C257" t="str">
            <v>u</v>
          </cell>
          <cell r="D257">
            <v>1</v>
          </cell>
          <cell r="E257">
            <v>23</v>
          </cell>
          <cell r="F257">
            <v>23</v>
          </cell>
        </row>
        <row r="258">
          <cell r="A258" t="str">
            <v>EL01.011</v>
          </cell>
          <cell r="B258" t="str">
            <v>Codo PVC Eléctrico de 1/2"</v>
          </cell>
          <cell r="C258" t="str">
            <v>u</v>
          </cell>
          <cell r="D258">
            <v>1</v>
          </cell>
          <cell r="E258">
            <v>6.95</v>
          </cell>
          <cell r="F258">
            <v>6.95</v>
          </cell>
        </row>
        <row r="259">
          <cell r="A259" t="str">
            <v>EL01.012</v>
          </cell>
          <cell r="B259" t="str">
            <v>Codo PVC Eléctrico de 3/4"</v>
          </cell>
          <cell r="C259" t="str">
            <v>u</v>
          </cell>
          <cell r="D259">
            <v>1</v>
          </cell>
          <cell r="E259">
            <v>10.95</v>
          </cell>
          <cell r="F259">
            <v>10.95</v>
          </cell>
        </row>
        <row r="260">
          <cell r="A260" t="str">
            <v>EL01.013</v>
          </cell>
          <cell r="B260" t="str">
            <v>Alambre Duplo # 18, St.</v>
          </cell>
          <cell r="C260" t="str">
            <v>p</v>
          </cell>
          <cell r="D260">
            <v>1</v>
          </cell>
          <cell r="E260">
            <v>0.86</v>
          </cell>
          <cell r="F260">
            <v>0.86</v>
          </cell>
        </row>
        <row r="261">
          <cell r="A261" t="str">
            <v>EL01.014</v>
          </cell>
          <cell r="B261" t="str">
            <v>Alambre THW # 14, St.</v>
          </cell>
          <cell r="C261" t="str">
            <v>p</v>
          </cell>
          <cell r="D261">
            <v>1</v>
          </cell>
          <cell r="E261">
            <v>0.69</v>
          </cell>
          <cell r="F261">
            <v>0.69</v>
          </cell>
        </row>
        <row r="262">
          <cell r="A262" t="str">
            <v>EL01.015</v>
          </cell>
          <cell r="B262" t="str">
            <v>Alambre THW # 12, St.</v>
          </cell>
          <cell r="C262" t="str">
            <v>p</v>
          </cell>
          <cell r="D262">
            <v>1</v>
          </cell>
          <cell r="E262">
            <v>0.93</v>
          </cell>
          <cell r="F262">
            <v>0.93</v>
          </cell>
        </row>
        <row r="263">
          <cell r="A263" t="str">
            <v>EL01.016</v>
          </cell>
          <cell r="B263" t="str">
            <v>Alambre THW # 10, St.</v>
          </cell>
          <cell r="C263" t="str">
            <v>p</v>
          </cell>
          <cell r="D263">
            <v>1</v>
          </cell>
          <cell r="E263">
            <v>1.5</v>
          </cell>
          <cell r="F263">
            <v>1.5</v>
          </cell>
        </row>
        <row r="264">
          <cell r="A264" t="str">
            <v>EL01.017</v>
          </cell>
          <cell r="B264" t="str">
            <v>Alambre THW # 8, St.</v>
          </cell>
          <cell r="C264" t="str">
            <v>p</v>
          </cell>
          <cell r="D264">
            <v>1</v>
          </cell>
          <cell r="E264">
            <v>2.77</v>
          </cell>
          <cell r="F264">
            <v>2.77</v>
          </cell>
        </row>
        <row r="265">
          <cell r="A265" t="str">
            <v>EL01.018</v>
          </cell>
          <cell r="B265" t="str">
            <v>Alambre THW # 6, St.</v>
          </cell>
          <cell r="C265" t="str">
            <v>p</v>
          </cell>
          <cell r="D265">
            <v>1</v>
          </cell>
          <cell r="E265">
            <v>3.99</v>
          </cell>
          <cell r="F265">
            <v>3.99</v>
          </cell>
        </row>
        <row r="266">
          <cell r="A266" t="str">
            <v>EL01.019</v>
          </cell>
          <cell r="B266" t="str">
            <v>Alambre THW # 4, St.</v>
          </cell>
          <cell r="C266" t="str">
            <v>p</v>
          </cell>
          <cell r="D266">
            <v>1</v>
          </cell>
          <cell r="E266">
            <v>6.3</v>
          </cell>
          <cell r="F266">
            <v>6.3</v>
          </cell>
        </row>
        <row r="267">
          <cell r="A267" t="str">
            <v>EL01.020</v>
          </cell>
          <cell r="B267" t="str">
            <v>Alambre THW # 2, St.</v>
          </cell>
          <cell r="C267" t="str">
            <v>p</v>
          </cell>
          <cell r="D267">
            <v>1</v>
          </cell>
          <cell r="E267">
            <v>9.25</v>
          </cell>
          <cell r="F267">
            <v>9.25</v>
          </cell>
        </row>
        <row r="268">
          <cell r="A268" t="str">
            <v>EL01.021</v>
          </cell>
          <cell r="B268" t="str">
            <v>Alambre THW # 1/0, St.</v>
          </cell>
          <cell r="C268" t="str">
            <v>p</v>
          </cell>
          <cell r="D268">
            <v>1</v>
          </cell>
          <cell r="E268">
            <v>17.739999999999998</v>
          </cell>
          <cell r="F268">
            <v>17.739999999999998</v>
          </cell>
        </row>
        <row r="269">
          <cell r="A269" t="str">
            <v>EL01.022</v>
          </cell>
          <cell r="B269" t="str">
            <v>Tape eléctrico</v>
          </cell>
          <cell r="C269" t="str">
            <v>p</v>
          </cell>
          <cell r="D269">
            <v>1</v>
          </cell>
          <cell r="E269">
            <v>46</v>
          </cell>
          <cell r="F269">
            <v>46</v>
          </cell>
        </row>
        <row r="270">
          <cell r="A270" t="str">
            <v>EL01.023</v>
          </cell>
          <cell r="B270" t="str">
            <v>Interruptor sencillo, luminex</v>
          </cell>
          <cell r="C270" t="str">
            <v>u</v>
          </cell>
          <cell r="D270">
            <v>1</v>
          </cell>
          <cell r="E270">
            <v>16.95</v>
          </cell>
          <cell r="F270">
            <v>16.95</v>
          </cell>
        </row>
        <row r="271">
          <cell r="A271" t="str">
            <v>EL01.024</v>
          </cell>
          <cell r="B271" t="str">
            <v>Interruptor doble, luminex</v>
          </cell>
          <cell r="C271" t="str">
            <v>u</v>
          </cell>
          <cell r="D271">
            <v>1</v>
          </cell>
          <cell r="E271">
            <v>28.95</v>
          </cell>
          <cell r="F271">
            <v>28.95</v>
          </cell>
        </row>
        <row r="272">
          <cell r="A272" t="str">
            <v>EL01.025</v>
          </cell>
          <cell r="B272" t="str">
            <v>Interruptor triple, LUMINEX</v>
          </cell>
          <cell r="C272" t="str">
            <v>u</v>
          </cell>
          <cell r="D272">
            <v>1</v>
          </cell>
          <cell r="E272">
            <v>42</v>
          </cell>
          <cell r="F272">
            <v>42</v>
          </cell>
        </row>
        <row r="273">
          <cell r="A273" t="str">
            <v>EL01.026</v>
          </cell>
          <cell r="B273" t="str">
            <v>Interruptor sencillo de tres vias, Luminex</v>
          </cell>
          <cell r="C273" t="str">
            <v>u</v>
          </cell>
          <cell r="D273">
            <v>1</v>
          </cell>
          <cell r="E273">
            <v>20.95</v>
          </cell>
          <cell r="F273">
            <v>20.95</v>
          </cell>
        </row>
        <row r="274">
          <cell r="A274" t="str">
            <v>EL01.027</v>
          </cell>
          <cell r="B274" t="str">
            <v>Interruptor sencillo de cuatro vias, Vimar</v>
          </cell>
          <cell r="C274" t="str">
            <v>u</v>
          </cell>
          <cell r="D274">
            <v>1</v>
          </cell>
          <cell r="E274">
            <v>62</v>
          </cell>
          <cell r="F274">
            <v>62</v>
          </cell>
        </row>
        <row r="275">
          <cell r="A275" t="str">
            <v>EL01.028</v>
          </cell>
          <cell r="B275" t="str">
            <v>Interruptor piloto americano, Levinton</v>
          </cell>
          <cell r="C275" t="str">
            <v>u</v>
          </cell>
          <cell r="D275">
            <v>1</v>
          </cell>
          <cell r="E275">
            <v>66</v>
          </cell>
          <cell r="F275">
            <v>66</v>
          </cell>
        </row>
        <row r="276">
          <cell r="A276" t="str">
            <v>EL01.029</v>
          </cell>
          <cell r="B276" t="str">
            <v>Tomacorriente doble 110 V.</v>
          </cell>
          <cell r="C276" t="str">
            <v>u</v>
          </cell>
          <cell r="D276">
            <v>1</v>
          </cell>
          <cell r="E276">
            <v>21.95</v>
          </cell>
          <cell r="F276">
            <v>21.95</v>
          </cell>
        </row>
        <row r="277">
          <cell r="A277" t="str">
            <v>EL01.030</v>
          </cell>
          <cell r="B277" t="str">
            <v>Tomacorriente sencillo 220 V.</v>
          </cell>
          <cell r="C277" t="str">
            <v>u</v>
          </cell>
          <cell r="D277">
            <v>1</v>
          </cell>
          <cell r="E277">
            <v>30</v>
          </cell>
          <cell r="F277">
            <v>30</v>
          </cell>
        </row>
        <row r="278">
          <cell r="A278" t="str">
            <v>EL01.031</v>
          </cell>
          <cell r="B278" t="str">
            <v>Boton timbre, Luminex</v>
          </cell>
          <cell r="C278" t="str">
            <v>u</v>
          </cell>
          <cell r="D278">
            <v>1</v>
          </cell>
          <cell r="E278">
            <v>18.95</v>
          </cell>
          <cell r="F278">
            <v>18.95</v>
          </cell>
        </row>
        <row r="279">
          <cell r="A279" t="str">
            <v>EL01.032</v>
          </cell>
          <cell r="B279" t="str">
            <v>Timbre</v>
          </cell>
          <cell r="C279" t="str">
            <v>u</v>
          </cell>
          <cell r="D279">
            <v>1</v>
          </cell>
          <cell r="E279">
            <v>99</v>
          </cell>
          <cell r="F279">
            <v>99</v>
          </cell>
        </row>
        <row r="280">
          <cell r="A280" t="str">
            <v>EL01.036</v>
          </cell>
          <cell r="B280" t="str">
            <v>Caja distribución 2 a 4 circuitos</v>
          </cell>
          <cell r="C280" t="str">
            <v>u</v>
          </cell>
          <cell r="D280">
            <v>1</v>
          </cell>
          <cell r="E280">
            <v>179</v>
          </cell>
          <cell r="F280">
            <v>179</v>
          </cell>
        </row>
        <row r="281">
          <cell r="A281" t="str">
            <v>EL01.037</v>
          </cell>
          <cell r="B281" t="str">
            <v>Caja distribución 4 a 8 circuitos</v>
          </cell>
          <cell r="C281" t="str">
            <v>u</v>
          </cell>
          <cell r="D281">
            <v>1</v>
          </cell>
          <cell r="E281">
            <v>204</v>
          </cell>
          <cell r="F281">
            <v>204</v>
          </cell>
        </row>
        <row r="282">
          <cell r="A282" t="str">
            <v>EL01.038</v>
          </cell>
          <cell r="B282" t="str">
            <v>Caja distribución 8 a 12 circuitos</v>
          </cell>
          <cell r="C282" t="str">
            <v>u</v>
          </cell>
          <cell r="D282">
            <v>1</v>
          </cell>
          <cell r="E282">
            <v>385</v>
          </cell>
          <cell r="F282">
            <v>385</v>
          </cell>
        </row>
        <row r="283">
          <cell r="A283" t="str">
            <v>EL01.039</v>
          </cell>
          <cell r="B283" t="str">
            <v>Caja distribución 8 a 16 circuitos</v>
          </cell>
          <cell r="C283" t="str">
            <v>u</v>
          </cell>
          <cell r="D283">
            <v>1</v>
          </cell>
          <cell r="E283">
            <v>460</v>
          </cell>
          <cell r="F283">
            <v>460</v>
          </cell>
        </row>
        <row r="284">
          <cell r="A284" t="str">
            <v>EL01.040</v>
          </cell>
          <cell r="B284" t="str">
            <v>Caja distribución 12 a 24 circuitos</v>
          </cell>
          <cell r="C284" t="str">
            <v>u</v>
          </cell>
          <cell r="D284">
            <v>1</v>
          </cell>
          <cell r="E284">
            <v>510</v>
          </cell>
          <cell r="F284">
            <v>510</v>
          </cell>
        </row>
        <row r="285">
          <cell r="A285" t="str">
            <v>EL01.040</v>
          </cell>
          <cell r="B285" t="str">
            <v>Breakers</v>
          </cell>
          <cell r="C285" t="str">
            <v>u</v>
          </cell>
          <cell r="D285">
            <v>1</v>
          </cell>
          <cell r="E285">
            <v>60</v>
          </cell>
          <cell r="F285">
            <v>60</v>
          </cell>
        </row>
        <row r="286">
          <cell r="A286" t="str">
            <v>EX</v>
          </cell>
          <cell r="B286" t="str">
            <v>EXCAVACIONES</v>
          </cell>
          <cell r="D286">
            <v>0</v>
          </cell>
          <cell r="F286">
            <v>0</v>
          </cell>
        </row>
        <row r="287">
          <cell r="A287" t="str">
            <v>EX01.001</v>
          </cell>
          <cell r="B287" t="str">
            <v>Exc. Roca con Compresor hasta 3.00 m. de profundidad</v>
          </cell>
          <cell r="C287" t="str">
            <v>m3</v>
          </cell>
          <cell r="D287">
            <v>1</v>
          </cell>
          <cell r="E287">
            <v>290</v>
          </cell>
          <cell r="F287">
            <v>290</v>
          </cell>
        </row>
        <row r="288">
          <cell r="A288" t="str">
            <v>EX01.002</v>
          </cell>
          <cell r="B288" t="str">
            <v>Exc. Roca con Compresor  3.01 - 5.00 m de profundidad</v>
          </cell>
          <cell r="C288" t="str">
            <v>m3</v>
          </cell>
          <cell r="D288">
            <v>1</v>
          </cell>
          <cell r="E288">
            <v>310</v>
          </cell>
          <cell r="F288">
            <v>310</v>
          </cell>
        </row>
        <row r="289">
          <cell r="A289" t="str">
            <v>EX01.003</v>
          </cell>
          <cell r="B289" t="str">
            <v>Exc. Roca con Compresor  5.01 - 7.00 m de profundidad</v>
          </cell>
          <cell r="C289" t="str">
            <v>m3</v>
          </cell>
          <cell r="D289">
            <v>1</v>
          </cell>
          <cell r="E289">
            <v>340</v>
          </cell>
          <cell r="F289">
            <v>340</v>
          </cell>
        </row>
        <row r="290">
          <cell r="A290" t="str">
            <v>EX01.004</v>
          </cell>
          <cell r="B290" t="str">
            <v>Exc. Roca Dura a Mano hasta 3 m profundidad</v>
          </cell>
          <cell r="C290" t="str">
            <v>m3</v>
          </cell>
          <cell r="D290">
            <v>1</v>
          </cell>
          <cell r="E290">
            <v>256</v>
          </cell>
          <cell r="F290">
            <v>256</v>
          </cell>
        </row>
        <row r="291">
          <cell r="A291" t="str">
            <v>EX01.005</v>
          </cell>
          <cell r="B291" t="str">
            <v>Exc. Roca Dura a Mano 3.01 - 5.00 m. de profundidad</v>
          </cell>
          <cell r="C291" t="str">
            <v>m3</v>
          </cell>
          <cell r="D291">
            <v>1</v>
          </cell>
          <cell r="E291">
            <v>271</v>
          </cell>
          <cell r="F291">
            <v>271</v>
          </cell>
        </row>
        <row r="292">
          <cell r="A292" t="str">
            <v>EX01.006</v>
          </cell>
          <cell r="B292" t="str">
            <v>Exc. Roca Dura a Mano 5.01 - 7.00 m. de profundidad</v>
          </cell>
          <cell r="C292" t="str">
            <v>m3</v>
          </cell>
          <cell r="D292">
            <v>1</v>
          </cell>
          <cell r="E292">
            <v>293</v>
          </cell>
          <cell r="F292">
            <v>293</v>
          </cell>
        </row>
        <row r="293">
          <cell r="A293" t="str">
            <v>EX01.007</v>
          </cell>
          <cell r="B293" t="str">
            <v>Exc. Roca Blanda a Mano hasta 3.00 m. de profundidad</v>
          </cell>
          <cell r="C293" t="str">
            <v>m3</v>
          </cell>
          <cell r="D293">
            <v>1</v>
          </cell>
          <cell r="E293">
            <v>204</v>
          </cell>
          <cell r="F293">
            <v>204</v>
          </cell>
        </row>
        <row r="294">
          <cell r="A294" t="str">
            <v>EX01.008</v>
          </cell>
          <cell r="B294" t="str">
            <v>Exc. Roca Blanda a Mano 3.01 - 5.00 m. de profundidad</v>
          </cell>
          <cell r="C294" t="str">
            <v>m3</v>
          </cell>
          <cell r="D294">
            <v>1</v>
          </cell>
          <cell r="E294">
            <v>217</v>
          </cell>
          <cell r="F294">
            <v>217</v>
          </cell>
        </row>
        <row r="295">
          <cell r="A295" t="str">
            <v>EX01.009</v>
          </cell>
          <cell r="B295" t="str">
            <v>Exc. Roca Blanda a Mano 5.01 - 7.00 m. de profundidad</v>
          </cell>
          <cell r="C295" t="str">
            <v>m3</v>
          </cell>
          <cell r="D295">
            <v>1</v>
          </cell>
          <cell r="E295">
            <v>235</v>
          </cell>
          <cell r="F295">
            <v>235</v>
          </cell>
        </row>
        <row r="296">
          <cell r="A296" t="str">
            <v>EX01.010</v>
          </cell>
          <cell r="B296" t="str">
            <v>Exc. Roca Tosca a Mano hasta 3.00 m. de profundidad</v>
          </cell>
          <cell r="C296" t="str">
            <v>m3</v>
          </cell>
          <cell r="D296">
            <v>1</v>
          </cell>
          <cell r="E296">
            <v>176</v>
          </cell>
          <cell r="F296">
            <v>176</v>
          </cell>
        </row>
        <row r="297">
          <cell r="A297" t="str">
            <v>EX01.011</v>
          </cell>
          <cell r="B297" t="str">
            <v>Exc. Roca Tosca a Mano 3.01 - 5.00 m. de profundidad</v>
          </cell>
          <cell r="C297" t="str">
            <v>m3</v>
          </cell>
          <cell r="D297">
            <v>1</v>
          </cell>
          <cell r="E297">
            <v>187</v>
          </cell>
          <cell r="F297">
            <v>187</v>
          </cell>
        </row>
        <row r="298">
          <cell r="A298" t="str">
            <v>EX01.012</v>
          </cell>
          <cell r="B298" t="str">
            <v>Exc. Roca Tosca a Mano 5.01 - 7.00 m. de profundidad</v>
          </cell>
          <cell r="C298" t="str">
            <v>m3</v>
          </cell>
          <cell r="D298">
            <v>1</v>
          </cell>
          <cell r="E298">
            <v>202</v>
          </cell>
          <cell r="F298">
            <v>202</v>
          </cell>
        </row>
        <row r="299">
          <cell r="A299" t="str">
            <v>EX02.001</v>
          </cell>
          <cell r="B299" t="str">
            <v>Exc. Caliche a Mano hasta 3.00 m. de profundidad</v>
          </cell>
          <cell r="C299" t="str">
            <v>m3</v>
          </cell>
          <cell r="D299">
            <v>1</v>
          </cell>
          <cell r="E299">
            <v>128</v>
          </cell>
          <cell r="F299">
            <v>128</v>
          </cell>
        </row>
        <row r="300">
          <cell r="A300" t="str">
            <v>EX02.002</v>
          </cell>
          <cell r="B300" t="str">
            <v>Exc. Caliche a Mano 3.01 - 5.00 m. de profundidad</v>
          </cell>
          <cell r="C300" t="str">
            <v>m3</v>
          </cell>
          <cell r="D300">
            <v>1</v>
          </cell>
          <cell r="E300">
            <v>140</v>
          </cell>
          <cell r="F300">
            <v>140</v>
          </cell>
        </row>
        <row r="301">
          <cell r="A301" t="str">
            <v>EX02.003</v>
          </cell>
          <cell r="B301" t="str">
            <v>Exc. Caliche a Mano 5.01 - 7.00 m. de profundidad</v>
          </cell>
          <cell r="C301" t="str">
            <v>m3</v>
          </cell>
          <cell r="D301">
            <v>1</v>
          </cell>
          <cell r="E301">
            <v>153</v>
          </cell>
          <cell r="F301">
            <v>153</v>
          </cell>
        </row>
        <row r="302">
          <cell r="A302" t="str">
            <v>EX03.001</v>
          </cell>
          <cell r="B302" t="str">
            <v>Exc. Tierra a Mano hasta 3.00 m. de profundidad</v>
          </cell>
          <cell r="C302" t="str">
            <v>m3</v>
          </cell>
          <cell r="D302">
            <v>1</v>
          </cell>
          <cell r="E302">
            <v>79</v>
          </cell>
          <cell r="F302">
            <v>79</v>
          </cell>
        </row>
        <row r="303">
          <cell r="A303" t="str">
            <v>EX03.002</v>
          </cell>
          <cell r="B303" t="str">
            <v>Exc. Tierra a Mano 3.01 - 5.00 m. de profundidad</v>
          </cell>
          <cell r="C303" t="str">
            <v>m3</v>
          </cell>
          <cell r="D303">
            <v>1</v>
          </cell>
          <cell r="E303">
            <v>88</v>
          </cell>
          <cell r="F303">
            <v>88</v>
          </cell>
        </row>
        <row r="304">
          <cell r="A304" t="str">
            <v>EX03.003</v>
          </cell>
          <cell r="B304" t="str">
            <v>Exc. Tierra a Mano 5.01 - 7.00 m. de profundidad</v>
          </cell>
          <cell r="C304" t="str">
            <v>m3</v>
          </cell>
          <cell r="D304">
            <v>1</v>
          </cell>
          <cell r="E304">
            <v>96</v>
          </cell>
          <cell r="F304">
            <v>96</v>
          </cell>
        </row>
        <row r="305">
          <cell r="A305" t="str">
            <v>HO</v>
          </cell>
          <cell r="B305" t="str">
            <v>HORMIGON</v>
          </cell>
          <cell r="D305">
            <v>0</v>
          </cell>
          <cell r="F305">
            <v>0</v>
          </cell>
        </row>
        <row r="306">
          <cell r="A306" t="str">
            <v>HO01.001</v>
          </cell>
          <cell r="B306" t="str">
            <v>Hormigón industrial 100 kg/cm2</v>
          </cell>
          <cell r="C306" t="str">
            <v>m3</v>
          </cell>
          <cell r="D306">
            <v>1.08</v>
          </cell>
          <cell r="E306">
            <v>970</v>
          </cell>
          <cell r="F306">
            <v>1047.5999999999999</v>
          </cell>
        </row>
        <row r="307">
          <cell r="A307" t="str">
            <v>HO01.002</v>
          </cell>
          <cell r="B307" t="str">
            <v>Hormigón industrial 140 kg/cm2</v>
          </cell>
          <cell r="C307" t="str">
            <v>m3</v>
          </cell>
          <cell r="D307">
            <v>1.08</v>
          </cell>
          <cell r="E307">
            <v>1020</v>
          </cell>
          <cell r="F307">
            <v>1101.5999999999999</v>
          </cell>
        </row>
        <row r="308">
          <cell r="A308" t="str">
            <v>HO01.003</v>
          </cell>
          <cell r="B308" t="str">
            <v>Hormigón industrial 160 kg/cm2</v>
          </cell>
          <cell r="C308" t="str">
            <v>m3</v>
          </cell>
          <cell r="D308">
            <v>1.08</v>
          </cell>
          <cell r="E308">
            <v>1045</v>
          </cell>
          <cell r="F308">
            <v>1128.5999999999999</v>
          </cell>
        </row>
        <row r="309">
          <cell r="A309" t="str">
            <v>HO01.004</v>
          </cell>
          <cell r="B309" t="str">
            <v>Hormigón industrial 180 kg/cm2</v>
          </cell>
          <cell r="C309" t="str">
            <v>m3</v>
          </cell>
          <cell r="D309">
            <v>1.08</v>
          </cell>
          <cell r="E309">
            <v>1090</v>
          </cell>
          <cell r="F309">
            <v>1177.2</v>
          </cell>
        </row>
        <row r="310">
          <cell r="A310" t="str">
            <v>HO01.005</v>
          </cell>
          <cell r="B310" t="str">
            <v>Hormigón industrial 210 kg/cm2</v>
          </cell>
          <cell r="C310" t="str">
            <v>m3</v>
          </cell>
          <cell r="D310">
            <v>1.08</v>
          </cell>
          <cell r="E310">
            <v>1140</v>
          </cell>
          <cell r="F310">
            <v>1231.2</v>
          </cell>
        </row>
        <row r="311">
          <cell r="A311" t="str">
            <v>HO01.006</v>
          </cell>
          <cell r="B311" t="str">
            <v>Hormigón industrial 240 kg/cm3</v>
          </cell>
          <cell r="C311" t="str">
            <v>m3</v>
          </cell>
          <cell r="D311">
            <v>1.08</v>
          </cell>
          <cell r="E311">
            <v>1195</v>
          </cell>
          <cell r="F311">
            <v>1290.5999999999999</v>
          </cell>
        </row>
        <row r="312">
          <cell r="A312" t="str">
            <v>HO01.007</v>
          </cell>
          <cell r="B312" t="str">
            <v>Hormigón industrial 250 kg/cm3</v>
          </cell>
          <cell r="C312" t="str">
            <v>m3</v>
          </cell>
          <cell r="D312">
            <v>1.08</v>
          </cell>
          <cell r="E312">
            <v>1230</v>
          </cell>
          <cell r="F312">
            <v>1328.4</v>
          </cell>
        </row>
        <row r="313">
          <cell r="A313" t="str">
            <v>HO01.008</v>
          </cell>
          <cell r="B313" t="str">
            <v>Hormigón industrial 260 kg/cm3</v>
          </cell>
          <cell r="C313" t="str">
            <v>m3</v>
          </cell>
          <cell r="D313">
            <v>1.08</v>
          </cell>
          <cell r="E313">
            <v>1255</v>
          </cell>
          <cell r="F313">
            <v>1355.4</v>
          </cell>
        </row>
        <row r="314">
          <cell r="A314" t="str">
            <v>HO01.009</v>
          </cell>
          <cell r="B314" t="str">
            <v>Hormigón industrial 280 kg/cm3</v>
          </cell>
          <cell r="C314" t="str">
            <v>m3</v>
          </cell>
          <cell r="D314">
            <v>1.08</v>
          </cell>
          <cell r="E314">
            <v>1310</v>
          </cell>
          <cell r="F314">
            <v>1414.8</v>
          </cell>
        </row>
        <row r="315">
          <cell r="A315" t="str">
            <v>HO01.010</v>
          </cell>
          <cell r="B315" t="str">
            <v>Hormigón industrial 300 kg/cm3</v>
          </cell>
          <cell r="C315" t="str">
            <v>m3</v>
          </cell>
          <cell r="D315">
            <v>1.08</v>
          </cell>
          <cell r="E315">
            <v>1365</v>
          </cell>
          <cell r="F315">
            <v>1474.2</v>
          </cell>
        </row>
        <row r="316">
          <cell r="A316" t="str">
            <v>HO01.011</v>
          </cell>
          <cell r="B316" t="str">
            <v>Hormigón industrial 315 kg/cm3</v>
          </cell>
          <cell r="C316" t="str">
            <v>m3</v>
          </cell>
          <cell r="D316">
            <v>1.08</v>
          </cell>
          <cell r="E316">
            <v>1415</v>
          </cell>
          <cell r="F316">
            <v>1528.2</v>
          </cell>
        </row>
        <row r="317">
          <cell r="A317" t="str">
            <v>HO01.012</v>
          </cell>
          <cell r="B317" t="str">
            <v>Hormigón industrial 350 kg/cm3</v>
          </cell>
          <cell r="C317" t="str">
            <v>m3</v>
          </cell>
          <cell r="D317">
            <v>1.08</v>
          </cell>
          <cell r="E317">
            <v>1510</v>
          </cell>
          <cell r="F317">
            <v>1630.8</v>
          </cell>
        </row>
        <row r="318">
          <cell r="A318" t="str">
            <v>HO01.013</v>
          </cell>
          <cell r="B318" t="str">
            <v>Hormigón industrial 400 kg/cm3</v>
          </cell>
          <cell r="C318" t="str">
            <v>m3</v>
          </cell>
          <cell r="D318">
            <v>1.08</v>
          </cell>
          <cell r="E318">
            <v>1605</v>
          </cell>
          <cell r="F318">
            <v>1733.4</v>
          </cell>
        </row>
        <row r="319">
          <cell r="A319" t="str">
            <v>HO02.001</v>
          </cell>
          <cell r="B319" t="str">
            <v>Instalación de Bomba</v>
          </cell>
          <cell r="C319" t="str">
            <v>vez</v>
          </cell>
          <cell r="D319">
            <v>1.08</v>
          </cell>
          <cell r="E319">
            <v>500</v>
          </cell>
          <cell r="F319">
            <v>540</v>
          </cell>
        </row>
        <row r="320">
          <cell r="A320" t="str">
            <v>HO02.002</v>
          </cell>
          <cell r="B320" t="str">
            <v>Bombeo Hormigón</v>
          </cell>
          <cell r="C320" t="str">
            <v>m3</v>
          </cell>
          <cell r="D320">
            <v>1.08</v>
          </cell>
          <cell r="E320">
            <v>90</v>
          </cell>
          <cell r="F320">
            <v>97.2</v>
          </cell>
        </row>
        <row r="321">
          <cell r="A321" t="str">
            <v>HO02.003</v>
          </cell>
          <cell r="B321" t="str">
            <v>Vaciado y ligado con ligadora</v>
          </cell>
          <cell r="C321" t="str">
            <v>m3</v>
          </cell>
          <cell r="D321">
            <v>1</v>
          </cell>
          <cell r="E321">
            <v>106.52</v>
          </cell>
          <cell r="F321">
            <v>106.52</v>
          </cell>
        </row>
        <row r="322">
          <cell r="A322" t="str">
            <v>HO02.004</v>
          </cell>
          <cell r="B322" t="str">
            <v>Vaciado y ligado a mano</v>
          </cell>
          <cell r="C322" t="str">
            <v>m3</v>
          </cell>
          <cell r="D322">
            <v>1</v>
          </cell>
          <cell r="E322">
            <v>188.27</v>
          </cell>
          <cell r="F322">
            <v>188.27</v>
          </cell>
        </row>
        <row r="323">
          <cell r="A323" t="str">
            <v>HO03.001</v>
          </cell>
          <cell r="B323" t="str">
            <v>Aditivo "PDA 25-R" (5 Gls)</v>
          </cell>
          <cell r="C323" t="str">
            <v>gl</v>
          </cell>
          <cell r="D323">
            <v>1</v>
          </cell>
          <cell r="E323">
            <v>108.61</v>
          </cell>
          <cell r="F323">
            <v>108.61</v>
          </cell>
        </row>
        <row r="324">
          <cell r="A324" t="str">
            <v>HO03.002</v>
          </cell>
          <cell r="B324" t="str">
            <v>Agua (camión de 2,000 - 2,500 gls)</v>
          </cell>
          <cell r="C324" t="str">
            <v>gl</v>
          </cell>
          <cell r="D324">
            <v>1</v>
          </cell>
          <cell r="E324">
            <v>0.1</v>
          </cell>
          <cell r="F324">
            <v>0.1</v>
          </cell>
        </row>
        <row r="325">
          <cell r="A325" t="str">
            <v>HO04.001</v>
          </cell>
          <cell r="B325" t="str">
            <v>Vibrado del Hormigón</v>
          </cell>
          <cell r="C325" t="str">
            <v>m3</v>
          </cell>
          <cell r="D325">
            <v>1</v>
          </cell>
          <cell r="E325">
            <v>0.9</v>
          </cell>
          <cell r="F325">
            <v>0.9</v>
          </cell>
        </row>
        <row r="326">
          <cell r="A326" t="str">
            <v>IM</v>
          </cell>
          <cell r="B326" t="str">
            <v>IMPERMEABILIZANTES</v>
          </cell>
          <cell r="D326">
            <v>0</v>
          </cell>
          <cell r="F326">
            <v>0</v>
          </cell>
        </row>
        <row r="327">
          <cell r="A327" t="str">
            <v>IM01.001</v>
          </cell>
          <cell r="B327" t="str">
            <v>Primaseal "TAVARES INDUSTRIALES"</v>
          </cell>
          <cell r="C327" t="str">
            <v>gl</v>
          </cell>
          <cell r="D327">
            <v>1.08</v>
          </cell>
          <cell r="E327">
            <v>40.299999999999997</v>
          </cell>
          <cell r="F327">
            <v>43.52</v>
          </cell>
        </row>
        <row r="328">
          <cell r="A328" t="str">
            <v>IM01.002</v>
          </cell>
          <cell r="B328" t="str">
            <v>Permaseal "TAVARES INDUSTRIALES"</v>
          </cell>
          <cell r="C328" t="str">
            <v>gl</v>
          </cell>
          <cell r="D328">
            <v>1.08</v>
          </cell>
          <cell r="E328">
            <v>113.39</v>
          </cell>
          <cell r="F328">
            <v>122.46</v>
          </cell>
        </row>
        <row r="329">
          <cell r="A329" t="str">
            <v>IM01.003</v>
          </cell>
          <cell r="B329" t="str">
            <v>ALM. , lata de 5 gl.</v>
          </cell>
          <cell r="C329" t="str">
            <v>lta</v>
          </cell>
          <cell r="D329">
            <v>1</v>
          </cell>
          <cell r="E329">
            <v>950</v>
          </cell>
          <cell r="F329">
            <v>950</v>
          </cell>
        </row>
        <row r="330">
          <cell r="A330" t="str">
            <v>IM01.004</v>
          </cell>
          <cell r="B330" t="str">
            <v>Silicool, lata de 5 gl. (Criollo)</v>
          </cell>
          <cell r="C330" t="str">
            <v>lta</v>
          </cell>
          <cell r="D330">
            <v>1</v>
          </cell>
          <cell r="E330">
            <v>875</v>
          </cell>
          <cell r="F330">
            <v>875</v>
          </cell>
        </row>
        <row r="331">
          <cell r="A331" t="str">
            <v>IM01.005</v>
          </cell>
          <cell r="B331" t="str">
            <v>Sellador  de techo criollo "Popular"</v>
          </cell>
          <cell r="C331" t="str">
            <v>gl</v>
          </cell>
          <cell r="D331">
            <v>1</v>
          </cell>
          <cell r="E331">
            <v>728</v>
          </cell>
          <cell r="F331">
            <v>728</v>
          </cell>
        </row>
        <row r="332">
          <cell r="A332" t="str">
            <v>IM01.006</v>
          </cell>
          <cell r="B332" t="str">
            <v>Sellador de techo importado "Surseal", lata 5 gl.</v>
          </cell>
          <cell r="C332" t="str">
            <v>lta</v>
          </cell>
          <cell r="D332">
            <v>1</v>
          </cell>
          <cell r="E332">
            <v>650</v>
          </cell>
          <cell r="F332">
            <v>650</v>
          </cell>
        </row>
        <row r="333">
          <cell r="A333" t="str">
            <v>IM01.007</v>
          </cell>
          <cell r="B333" t="str">
            <v>Sellador de techo importado "Lanco", lata 5 gls.</v>
          </cell>
          <cell r="C333" t="str">
            <v>lta</v>
          </cell>
          <cell r="D333">
            <v>1</v>
          </cell>
          <cell r="E333">
            <v>895</v>
          </cell>
          <cell r="F333">
            <v>895</v>
          </cell>
        </row>
        <row r="334">
          <cell r="A334" t="str">
            <v>IM01.008</v>
          </cell>
          <cell r="B334" t="str">
            <v>Aguapel "P.Q.I.","PROTEX" 5 gls</v>
          </cell>
          <cell r="C334" t="str">
            <v>gl</v>
          </cell>
          <cell r="D334">
            <v>1</v>
          </cell>
          <cell r="E334">
            <v>113.09</v>
          </cell>
          <cell r="F334">
            <v>113.09</v>
          </cell>
        </row>
        <row r="335">
          <cell r="A335" t="str">
            <v>IM01.009</v>
          </cell>
          <cell r="B335" t="str">
            <v>Bitunol instalado, 5 años garantía</v>
          </cell>
          <cell r="C335" t="str">
            <v>m2</v>
          </cell>
          <cell r="D335">
            <v>1</v>
          </cell>
          <cell r="E335">
            <v>165</v>
          </cell>
          <cell r="F335">
            <v>165</v>
          </cell>
        </row>
        <row r="336">
          <cell r="A336" t="str">
            <v>LV</v>
          </cell>
          <cell r="B336" t="str">
            <v>LAVADEROS Y VERTEDEROS DE GRANITO</v>
          </cell>
          <cell r="D336">
            <v>0</v>
          </cell>
          <cell r="F336">
            <v>0</v>
          </cell>
        </row>
        <row r="337">
          <cell r="A337" t="str">
            <v>LV01.001</v>
          </cell>
          <cell r="B337" t="str">
            <v>Lavadero doble de granito, 1.50 x 0.50 m.</v>
          </cell>
          <cell r="C337" t="str">
            <v>u</v>
          </cell>
          <cell r="D337">
            <v>1</v>
          </cell>
          <cell r="E337">
            <v>1181</v>
          </cell>
          <cell r="F337">
            <v>1181</v>
          </cell>
        </row>
        <row r="338">
          <cell r="A338" t="str">
            <v>LV01.004</v>
          </cell>
          <cell r="B338" t="str">
            <v>Transporte lavaderos y tina</v>
          </cell>
          <cell r="C338" t="str">
            <v>u</v>
          </cell>
          <cell r="D338">
            <v>1</v>
          </cell>
          <cell r="E338">
            <v>24.75</v>
          </cell>
          <cell r="F338">
            <v>24.75</v>
          </cell>
        </row>
        <row r="339">
          <cell r="A339" t="str">
            <v>LL</v>
          </cell>
          <cell r="B339" t="str">
            <v>LLAVES DE PASO Y VALVULAS</v>
          </cell>
          <cell r="D339">
            <v>0</v>
          </cell>
          <cell r="F339">
            <v>0</v>
          </cell>
        </row>
        <row r="340">
          <cell r="A340" t="str">
            <v>LL01.001</v>
          </cell>
          <cell r="B340" t="str">
            <v>Llave de paso RED WHITE de 1/2"</v>
          </cell>
          <cell r="C340" t="str">
            <v>u</v>
          </cell>
          <cell r="D340">
            <v>1</v>
          </cell>
          <cell r="E340">
            <v>98</v>
          </cell>
          <cell r="F340">
            <v>98</v>
          </cell>
        </row>
        <row r="341">
          <cell r="A341" t="str">
            <v>LL01.002</v>
          </cell>
          <cell r="B341" t="str">
            <v>Llave de paso RED WHITE de 3/4"</v>
          </cell>
          <cell r="C341" t="str">
            <v>u</v>
          </cell>
          <cell r="D341">
            <v>1</v>
          </cell>
          <cell r="E341">
            <v>125</v>
          </cell>
          <cell r="F341">
            <v>125</v>
          </cell>
        </row>
        <row r="342">
          <cell r="A342" t="str">
            <v>LL01.003</v>
          </cell>
          <cell r="B342" t="str">
            <v>Llave de paso RED WHITE de 1"</v>
          </cell>
          <cell r="C342" t="str">
            <v>u</v>
          </cell>
          <cell r="D342">
            <v>1</v>
          </cell>
          <cell r="E342">
            <v>176</v>
          </cell>
          <cell r="F342">
            <v>176</v>
          </cell>
        </row>
        <row r="343">
          <cell r="A343" t="str">
            <v>LL01.004</v>
          </cell>
          <cell r="B343" t="str">
            <v>Llave de paso RED WHITE de 1 1/2"</v>
          </cell>
          <cell r="C343" t="str">
            <v>u</v>
          </cell>
          <cell r="D343">
            <v>1</v>
          </cell>
          <cell r="E343">
            <v>315</v>
          </cell>
          <cell r="F343">
            <v>315</v>
          </cell>
        </row>
        <row r="344">
          <cell r="A344" t="str">
            <v>LL01.005</v>
          </cell>
          <cell r="B344" t="str">
            <v>Llave de paso RED WHITE de 2"</v>
          </cell>
          <cell r="C344" t="str">
            <v>u</v>
          </cell>
          <cell r="D344">
            <v>1</v>
          </cell>
          <cell r="E344">
            <v>482</v>
          </cell>
          <cell r="F344">
            <v>482</v>
          </cell>
        </row>
        <row r="345">
          <cell r="A345" t="str">
            <v>LL01.006</v>
          </cell>
          <cell r="B345" t="str">
            <v>Llave de paso RED WHITE de 2 1/2"</v>
          </cell>
          <cell r="C345" t="str">
            <v>u</v>
          </cell>
          <cell r="D345">
            <v>1</v>
          </cell>
          <cell r="E345">
            <v>932</v>
          </cell>
          <cell r="F345">
            <v>932</v>
          </cell>
        </row>
        <row r="346">
          <cell r="A346" t="str">
            <v>LL01.006</v>
          </cell>
          <cell r="B346" t="str">
            <v>Llave de paso RED WHITE de 3"</v>
          </cell>
          <cell r="C346" t="str">
            <v>u</v>
          </cell>
          <cell r="D346">
            <v>1</v>
          </cell>
          <cell r="E346">
            <v>1315</v>
          </cell>
          <cell r="F346">
            <v>1315</v>
          </cell>
        </row>
        <row r="347">
          <cell r="A347" t="str">
            <v>LL02.001</v>
          </cell>
          <cell r="B347" t="str">
            <v>Válvula de cisterna, de 1/2" NIBCO</v>
          </cell>
          <cell r="C347" t="str">
            <v>u</v>
          </cell>
          <cell r="D347">
            <v>1</v>
          </cell>
          <cell r="E347">
            <v>70</v>
          </cell>
          <cell r="F347">
            <v>70</v>
          </cell>
        </row>
        <row r="348">
          <cell r="A348" t="str">
            <v>LL02.002</v>
          </cell>
          <cell r="B348" t="str">
            <v>Válvula de cisterna, de 3/4" NIBCO</v>
          </cell>
          <cell r="C348" t="str">
            <v>u</v>
          </cell>
          <cell r="D348">
            <v>1</v>
          </cell>
          <cell r="E348">
            <v>90</v>
          </cell>
          <cell r="F348">
            <v>90</v>
          </cell>
        </row>
        <row r="349">
          <cell r="A349" t="str">
            <v>LL02.003</v>
          </cell>
          <cell r="B349" t="str">
            <v>Válvula de cisterna, de 1" NIBCO</v>
          </cell>
          <cell r="C349" t="str">
            <v>u</v>
          </cell>
          <cell r="D349">
            <v>1</v>
          </cell>
          <cell r="E349">
            <v>165</v>
          </cell>
          <cell r="F349">
            <v>165</v>
          </cell>
        </row>
        <row r="350">
          <cell r="A350" t="str">
            <v>LL03.001</v>
          </cell>
          <cell r="B350" t="str">
            <v>Cheque horizontal de 1/2" EUROPA</v>
          </cell>
          <cell r="C350" t="str">
            <v>u</v>
          </cell>
          <cell r="D350">
            <v>1</v>
          </cell>
          <cell r="E350">
            <v>38</v>
          </cell>
          <cell r="F350">
            <v>38</v>
          </cell>
        </row>
        <row r="351">
          <cell r="A351" t="str">
            <v>LL03.002</v>
          </cell>
          <cell r="B351" t="str">
            <v>Cheque horizontal de 3/4" EUROPA</v>
          </cell>
          <cell r="C351" t="str">
            <v>u</v>
          </cell>
          <cell r="D351">
            <v>1</v>
          </cell>
          <cell r="E351">
            <v>52</v>
          </cell>
          <cell r="F351">
            <v>52</v>
          </cell>
        </row>
        <row r="352">
          <cell r="A352" t="str">
            <v>LL03.003</v>
          </cell>
          <cell r="B352" t="str">
            <v>Cheque horizontal de 1" EUROPA</v>
          </cell>
          <cell r="C352" t="str">
            <v>u</v>
          </cell>
          <cell r="D352">
            <v>1</v>
          </cell>
          <cell r="E352">
            <v>80</v>
          </cell>
          <cell r="F352">
            <v>80</v>
          </cell>
        </row>
        <row r="353">
          <cell r="A353" t="str">
            <v>LL03.004</v>
          </cell>
          <cell r="B353" t="str">
            <v>Cheque horizontal de 1 1/2" EUROPA</v>
          </cell>
          <cell r="C353" t="str">
            <v>u</v>
          </cell>
          <cell r="D353">
            <v>1</v>
          </cell>
          <cell r="E353">
            <v>136</v>
          </cell>
          <cell r="F353">
            <v>136</v>
          </cell>
        </row>
        <row r="354">
          <cell r="A354" t="str">
            <v>LL03.005</v>
          </cell>
          <cell r="B354" t="str">
            <v>Cheque horizontal de 2" EUROPA</v>
          </cell>
          <cell r="C354" t="str">
            <v>u</v>
          </cell>
          <cell r="D354">
            <v>1</v>
          </cell>
          <cell r="E354">
            <v>205</v>
          </cell>
          <cell r="F354">
            <v>205</v>
          </cell>
        </row>
        <row r="355">
          <cell r="A355" t="str">
            <v>LL03.006</v>
          </cell>
          <cell r="B355" t="str">
            <v>Cheque horizontal de 2 1/2" EUROPA</v>
          </cell>
          <cell r="C355" t="str">
            <v>u</v>
          </cell>
          <cell r="D355">
            <v>1</v>
          </cell>
          <cell r="E355">
            <v>440</v>
          </cell>
          <cell r="F355">
            <v>440</v>
          </cell>
        </row>
        <row r="356">
          <cell r="A356" t="str">
            <v>LL03.007</v>
          </cell>
          <cell r="B356" t="str">
            <v>Cheque horizontal de 3" EUROPA</v>
          </cell>
          <cell r="C356" t="str">
            <v>u</v>
          </cell>
          <cell r="D356">
            <v>1</v>
          </cell>
          <cell r="E356">
            <v>920</v>
          </cell>
          <cell r="F356">
            <v>920</v>
          </cell>
        </row>
        <row r="357">
          <cell r="A357" t="str">
            <v>LL03.008</v>
          </cell>
          <cell r="B357" t="str">
            <v>Cheque horizontal de 4" EUROPA</v>
          </cell>
          <cell r="C357" t="str">
            <v>u</v>
          </cell>
          <cell r="D357">
            <v>1</v>
          </cell>
          <cell r="E357">
            <v>1530</v>
          </cell>
          <cell r="F357">
            <v>1530</v>
          </cell>
        </row>
        <row r="358">
          <cell r="A358" t="str">
            <v>LL03.009</v>
          </cell>
          <cell r="B358" t="str">
            <v>Cheque vertical de 3/4" EUROPA</v>
          </cell>
          <cell r="C358" t="str">
            <v>u</v>
          </cell>
          <cell r="D358">
            <v>1</v>
          </cell>
          <cell r="E358">
            <v>78</v>
          </cell>
          <cell r="F358">
            <v>78</v>
          </cell>
        </row>
        <row r="359">
          <cell r="A359" t="str">
            <v>LL03.010</v>
          </cell>
          <cell r="B359" t="str">
            <v>Cheque vertical de 1" EUROPA</v>
          </cell>
          <cell r="C359" t="str">
            <v>u</v>
          </cell>
          <cell r="D359">
            <v>1</v>
          </cell>
          <cell r="E359">
            <v>86</v>
          </cell>
          <cell r="F359">
            <v>86</v>
          </cell>
        </row>
        <row r="360">
          <cell r="A360" t="str">
            <v>LL03.011</v>
          </cell>
          <cell r="B360" t="str">
            <v>Cheque vertical de 1 1/2" EUROPA</v>
          </cell>
          <cell r="C360" t="str">
            <v>u</v>
          </cell>
          <cell r="D360">
            <v>1</v>
          </cell>
          <cell r="E360">
            <v>178</v>
          </cell>
          <cell r="F360">
            <v>178</v>
          </cell>
        </row>
        <row r="361">
          <cell r="A361" t="str">
            <v>LL03.012</v>
          </cell>
          <cell r="B361" t="str">
            <v>Cheque vertical de 2" EUROPA</v>
          </cell>
          <cell r="C361" t="str">
            <v>u</v>
          </cell>
          <cell r="D361">
            <v>1</v>
          </cell>
          <cell r="E361">
            <v>262</v>
          </cell>
          <cell r="F361">
            <v>262</v>
          </cell>
        </row>
        <row r="362">
          <cell r="A362" t="str">
            <v>LL03.013</v>
          </cell>
          <cell r="B362" t="str">
            <v>Cheque vertical de 2 1/2" EUROPA</v>
          </cell>
          <cell r="C362" t="str">
            <v>u</v>
          </cell>
          <cell r="D362">
            <v>1</v>
          </cell>
          <cell r="E362">
            <v>586</v>
          </cell>
          <cell r="F362">
            <v>586</v>
          </cell>
        </row>
        <row r="363">
          <cell r="A363" t="str">
            <v>LL03.014</v>
          </cell>
          <cell r="B363" t="str">
            <v>Cheque vertical de 3" EUROPA</v>
          </cell>
          <cell r="C363" t="str">
            <v>u</v>
          </cell>
          <cell r="D363">
            <v>1</v>
          </cell>
          <cell r="E363">
            <v>890</v>
          </cell>
          <cell r="F363">
            <v>890</v>
          </cell>
        </row>
        <row r="364">
          <cell r="A364" t="str">
            <v>LL03.015</v>
          </cell>
          <cell r="B364" t="str">
            <v>Cheque vertical de 4" EUROPA</v>
          </cell>
          <cell r="C364" t="str">
            <v>u</v>
          </cell>
          <cell r="D364">
            <v>1</v>
          </cell>
          <cell r="E364">
            <v>1675</v>
          </cell>
          <cell r="F364">
            <v>1675</v>
          </cell>
        </row>
        <row r="365">
          <cell r="A365" t="str">
            <v>LL04.001</v>
          </cell>
          <cell r="B365" t="str">
            <v>Tapa de hierro para cistena 30" x 30"</v>
          </cell>
          <cell r="C365" t="str">
            <v>u</v>
          </cell>
          <cell r="D365">
            <v>1</v>
          </cell>
          <cell r="E365">
            <v>475</v>
          </cell>
          <cell r="F365">
            <v>475</v>
          </cell>
        </row>
        <row r="366">
          <cell r="A366" t="str">
            <v>LL04.002</v>
          </cell>
          <cell r="B366" t="str">
            <v>Tapa de aluminio para cistena 24" x 24"</v>
          </cell>
          <cell r="C366" t="str">
            <v>u</v>
          </cell>
          <cell r="D366">
            <v>1</v>
          </cell>
          <cell r="E366">
            <v>1150</v>
          </cell>
          <cell r="F366">
            <v>1150</v>
          </cell>
        </row>
        <row r="368">
          <cell r="A368" t="str">
            <v>MA</v>
          </cell>
          <cell r="B368" t="str">
            <v>MADERAS, CLAVOS, ZINC</v>
          </cell>
          <cell r="D368">
            <v>0</v>
          </cell>
          <cell r="F368">
            <v>0</v>
          </cell>
        </row>
        <row r="369">
          <cell r="A369" t="str">
            <v>MA01.001</v>
          </cell>
          <cell r="B369" t="str">
            <v>Pino bruto americano</v>
          </cell>
          <cell r="C369" t="str">
            <v>p2</v>
          </cell>
          <cell r="D369">
            <v>1</v>
          </cell>
          <cell r="E369">
            <v>11.5</v>
          </cell>
          <cell r="F369">
            <v>11.5</v>
          </cell>
        </row>
        <row r="370">
          <cell r="A370" t="str">
            <v>MA01.002</v>
          </cell>
          <cell r="B370" t="str">
            <v>Pino americano tratado</v>
          </cell>
          <cell r="C370" t="str">
            <v>p2</v>
          </cell>
          <cell r="D370">
            <v>1</v>
          </cell>
          <cell r="E370">
            <v>14</v>
          </cell>
          <cell r="F370">
            <v>14</v>
          </cell>
        </row>
        <row r="371">
          <cell r="A371" t="str">
            <v>MA01.003</v>
          </cell>
          <cell r="B371" t="str">
            <v>Caoba bruta</v>
          </cell>
          <cell r="C371" t="str">
            <v>p2</v>
          </cell>
          <cell r="D371">
            <v>1</v>
          </cell>
          <cell r="E371">
            <v>36</v>
          </cell>
          <cell r="F371">
            <v>36</v>
          </cell>
        </row>
        <row r="372">
          <cell r="A372" t="str">
            <v>MA01.004</v>
          </cell>
          <cell r="B372" t="str">
            <v>Plywood  / formaleta 4' x 8' x 3/4" (Dos Caras)</v>
          </cell>
          <cell r="C372" t="str">
            <v>u</v>
          </cell>
          <cell r="D372">
            <v>1</v>
          </cell>
          <cell r="E372">
            <v>550</v>
          </cell>
          <cell r="F372">
            <v>550</v>
          </cell>
        </row>
        <row r="373">
          <cell r="A373" t="str">
            <v>MA01.005</v>
          </cell>
          <cell r="B373" t="str">
            <v xml:space="preserve">Plywood  / formaleta 4' x 8' x 3/4" </v>
          </cell>
          <cell r="C373" t="str">
            <v>u</v>
          </cell>
          <cell r="D373">
            <v>1</v>
          </cell>
          <cell r="E373">
            <v>425</v>
          </cell>
          <cell r="F373">
            <v>425</v>
          </cell>
        </row>
        <row r="374">
          <cell r="A374" t="str">
            <v>MA01.006</v>
          </cell>
          <cell r="B374" t="str">
            <v>Plywood  / formaleta 4' x 8' x 3/8"</v>
          </cell>
          <cell r="C374" t="str">
            <v>u</v>
          </cell>
          <cell r="D374">
            <v>1</v>
          </cell>
          <cell r="E374">
            <v>299</v>
          </cell>
          <cell r="F374">
            <v>299</v>
          </cell>
        </row>
        <row r="375">
          <cell r="A375" t="str">
            <v>MA01.007</v>
          </cell>
          <cell r="B375" t="str">
            <v>Pino cepillado americano</v>
          </cell>
          <cell r="C375" t="str">
            <v>p2</v>
          </cell>
          <cell r="D375">
            <v>1</v>
          </cell>
          <cell r="E375">
            <v>9.75</v>
          </cell>
          <cell r="F375">
            <v>9.75</v>
          </cell>
        </row>
        <row r="376">
          <cell r="A376" t="str">
            <v>MA01.008</v>
          </cell>
          <cell r="B376" t="str">
            <v>Pino cepillado americano Tratado</v>
          </cell>
          <cell r="C376" t="str">
            <v>p2</v>
          </cell>
          <cell r="D376">
            <v>1</v>
          </cell>
          <cell r="E376">
            <v>10.75</v>
          </cell>
          <cell r="F376">
            <v>10.75</v>
          </cell>
        </row>
        <row r="377">
          <cell r="A377" t="str">
            <v>MA02.001</v>
          </cell>
          <cell r="B377" t="str">
            <v>Clavos corrientes</v>
          </cell>
          <cell r="C377" t="str">
            <v>lb</v>
          </cell>
          <cell r="D377">
            <v>1</v>
          </cell>
          <cell r="E377">
            <v>4.95</v>
          </cell>
          <cell r="F377">
            <v>4.95</v>
          </cell>
        </row>
        <row r="378">
          <cell r="A378" t="str">
            <v>MA02.002</v>
          </cell>
          <cell r="B378" t="str">
            <v>Clavos acero</v>
          </cell>
          <cell r="C378" t="str">
            <v>lb</v>
          </cell>
          <cell r="D378">
            <v>1</v>
          </cell>
          <cell r="E378">
            <v>18</v>
          </cell>
          <cell r="F378">
            <v>18</v>
          </cell>
        </row>
        <row r="379">
          <cell r="A379" t="str">
            <v>MA02.003</v>
          </cell>
          <cell r="B379" t="str">
            <v>Clavos Zinc</v>
          </cell>
          <cell r="C379" t="str">
            <v>lb</v>
          </cell>
          <cell r="D379">
            <v>1</v>
          </cell>
          <cell r="E379">
            <v>12.95</v>
          </cell>
          <cell r="F379">
            <v>12.95</v>
          </cell>
        </row>
        <row r="380">
          <cell r="A380" t="str">
            <v>MA03.001</v>
          </cell>
          <cell r="B380" t="str">
            <v>Plancha Zinc acanalado, 3' x 6', calibre 34(p/casetas solamente)</v>
          </cell>
          <cell r="C380" t="str">
            <v>u</v>
          </cell>
          <cell r="D380">
            <v>1</v>
          </cell>
          <cell r="E380">
            <v>45.6</v>
          </cell>
          <cell r="F380">
            <v>45.6</v>
          </cell>
        </row>
        <row r="381">
          <cell r="A381" t="str">
            <v>MA03.002</v>
          </cell>
          <cell r="B381" t="str">
            <v>Plancha Zinc acanalado, 3' x 6', calibre 29</v>
          </cell>
          <cell r="C381" t="str">
            <v>u</v>
          </cell>
          <cell r="D381">
            <v>1</v>
          </cell>
          <cell r="E381">
            <v>57.6</v>
          </cell>
          <cell r="F381">
            <v>57.6</v>
          </cell>
        </row>
        <row r="382">
          <cell r="A382" t="str">
            <v>MA03.003</v>
          </cell>
          <cell r="B382" t="str">
            <v>Plancha Zinc acanalado, 3' x 6', calibre 27</v>
          </cell>
          <cell r="C382" t="str">
            <v>u</v>
          </cell>
          <cell r="D382">
            <v>1</v>
          </cell>
          <cell r="E382">
            <v>68.400000000000006</v>
          </cell>
          <cell r="F382">
            <v>68.400000000000006</v>
          </cell>
        </row>
        <row r="383">
          <cell r="A383" t="str">
            <v>MA03.004</v>
          </cell>
          <cell r="B383" t="str">
            <v>Plancha Zinc acanalado, 3' x 6', calibre 26</v>
          </cell>
          <cell r="C383" t="str">
            <v>u</v>
          </cell>
          <cell r="D383">
            <v>1</v>
          </cell>
          <cell r="E383">
            <v>82.8</v>
          </cell>
          <cell r="F383">
            <v>82.8</v>
          </cell>
        </row>
        <row r="384">
          <cell r="A384" t="str">
            <v>MA03.005</v>
          </cell>
          <cell r="B384" t="str">
            <v>Plancha Zinc acanalado, 3' x 6', calibre 24</v>
          </cell>
          <cell r="C384" t="str">
            <v>u</v>
          </cell>
          <cell r="D384">
            <v>1</v>
          </cell>
          <cell r="E384">
            <v>152</v>
          </cell>
          <cell r="F384">
            <v>152</v>
          </cell>
        </row>
        <row r="385">
          <cell r="A385" t="str">
            <v>MA03.006</v>
          </cell>
          <cell r="B385" t="str">
            <v>Caballete de Zinc de 3', calibre 34</v>
          </cell>
          <cell r="C385" t="str">
            <v>u</v>
          </cell>
          <cell r="D385">
            <v>1</v>
          </cell>
          <cell r="E385">
            <v>19.899999999999999</v>
          </cell>
          <cell r="F385">
            <v>19.899999999999999</v>
          </cell>
        </row>
        <row r="386">
          <cell r="A386" t="str">
            <v>MA03.007</v>
          </cell>
          <cell r="B386" t="str">
            <v>Caballete de Zinc de 3', calibre 29</v>
          </cell>
          <cell r="C386" t="str">
            <v>u</v>
          </cell>
          <cell r="D386">
            <v>1</v>
          </cell>
          <cell r="E386">
            <v>28.55</v>
          </cell>
          <cell r="F386">
            <v>28.55</v>
          </cell>
        </row>
        <row r="387">
          <cell r="A387" t="str">
            <v>MA04.001</v>
          </cell>
          <cell r="B387" t="str">
            <v>Regla para Empañete (preparada)</v>
          </cell>
          <cell r="C387" t="str">
            <v>p2</v>
          </cell>
          <cell r="D387">
            <v>1</v>
          </cell>
          <cell r="E387">
            <v>29</v>
          </cell>
          <cell r="F387">
            <v>29</v>
          </cell>
        </row>
        <row r="388">
          <cell r="A388" t="str">
            <v>MA05.001</v>
          </cell>
          <cell r="B388" t="str">
            <v>Disco de Lija #80</v>
          </cell>
          <cell r="C388" t="str">
            <v>ud</v>
          </cell>
          <cell r="D388">
            <v>1</v>
          </cell>
          <cell r="E388">
            <v>11.5</v>
          </cell>
          <cell r="F388">
            <v>11.5</v>
          </cell>
        </row>
        <row r="389">
          <cell r="A389" t="str">
            <v>MC</v>
          </cell>
          <cell r="B389" t="str">
            <v>MALLAS CICLONICAS</v>
          </cell>
          <cell r="D389">
            <v>0</v>
          </cell>
          <cell r="F389">
            <v>0</v>
          </cell>
        </row>
        <row r="390">
          <cell r="A390" t="str">
            <v>MC01.001</v>
          </cell>
          <cell r="B390" t="str">
            <v>Malla ciclónica corriente 6' calibre 9 (Rollo 50' )</v>
          </cell>
          <cell r="C390" t="str">
            <v>u</v>
          </cell>
          <cell r="D390">
            <v>1</v>
          </cell>
          <cell r="E390">
            <v>1087</v>
          </cell>
          <cell r="F390">
            <v>1087</v>
          </cell>
        </row>
        <row r="391">
          <cell r="A391" t="str">
            <v>MC01.002</v>
          </cell>
          <cell r="B391" t="str">
            <v>Malla ciclónica corriente 7' calibre 9 (Rollo 50' )</v>
          </cell>
          <cell r="C391" t="str">
            <v>u</v>
          </cell>
          <cell r="D391">
            <v>1</v>
          </cell>
          <cell r="E391">
            <v>1232</v>
          </cell>
          <cell r="F391">
            <v>1232</v>
          </cell>
        </row>
        <row r="392">
          <cell r="A392" t="str">
            <v>MC01.003</v>
          </cell>
          <cell r="B392" t="str">
            <v>Tubo galvanizado ligero de 1 1/2" x 15"</v>
          </cell>
          <cell r="C392" t="str">
            <v>u</v>
          </cell>
          <cell r="D392">
            <v>1</v>
          </cell>
          <cell r="E392">
            <v>155</v>
          </cell>
          <cell r="F392">
            <v>155</v>
          </cell>
        </row>
        <row r="393">
          <cell r="A393" t="str">
            <v>MC01.004</v>
          </cell>
          <cell r="B393" t="str">
            <v>Tubo galvanizado ligero de 1 1/4" x 20"</v>
          </cell>
          <cell r="C393" t="str">
            <v>u</v>
          </cell>
          <cell r="D393">
            <v>1</v>
          </cell>
          <cell r="E393">
            <v>182</v>
          </cell>
          <cell r="F393">
            <v>182</v>
          </cell>
        </row>
        <row r="394">
          <cell r="A394" t="str">
            <v>MC01.005</v>
          </cell>
          <cell r="B394" t="str">
            <v>Barra tensora de 6'</v>
          </cell>
          <cell r="C394" t="str">
            <v>u</v>
          </cell>
          <cell r="D394">
            <v>1</v>
          </cell>
          <cell r="E394">
            <v>30</v>
          </cell>
          <cell r="F394">
            <v>30</v>
          </cell>
        </row>
        <row r="395">
          <cell r="A395" t="str">
            <v>MC01.006</v>
          </cell>
          <cell r="B395" t="str">
            <v>Abrazadera de 1 1/2"</v>
          </cell>
          <cell r="C395" t="str">
            <v>u</v>
          </cell>
          <cell r="D395">
            <v>1</v>
          </cell>
          <cell r="E395">
            <v>6</v>
          </cell>
          <cell r="F395">
            <v>6</v>
          </cell>
        </row>
        <row r="396">
          <cell r="A396" t="str">
            <v>MC01.007</v>
          </cell>
          <cell r="B396" t="str">
            <v>Copa Final de 1 1/2"</v>
          </cell>
          <cell r="C396" t="str">
            <v>u</v>
          </cell>
          <cell r="D396">
            <v>1</v>
          </cell>
          <cell r="E396">
            <v>6.05</v>
          </cell>
          <cell r="F396">
            <v>6.05</v>
          </cell>
        </row>
        <row r="397">
          <cell r="A397" t="str">
            <v>MC01.008</v>
          </cell>
          <cell r="B397" t="str">
            <v>Terminal de 1 1/4"</v>
          </cell>
          <cell r="C397" t="str">
            <v>u</v>
          </cell>
          <cell r="D397">
            <v>1</v>
          </cell>
          <cell r="E397">
            <v>7</v>
          </cell>
          <cell r="F397">
            <v>7</v>
          </cell>
        </row>
        <row r="398">
          <cell r="A398" t="str">
            <v>MC01.009</v>
          </cell>
          <cell r="B398" t="str">
            <v>Palometa 1 1/2" para tres cuerdas, sencilla</v>
          </cell>
          <cell r="C398" t="str">
            <v>u</v>
          </cell>
          <cell r="D398">
            <v>1</v>
          </cell>
          <cell r="E398">
            <v>25</v>
          </cell>
          <cell r="F398">
            <v>25</v>
          </cell>
        </row>
        <row r="399">
          <cell r="A399" t="str">
            <v>MC01.010</v>
          </cell>
          <cell r="B399" t="str">
            <v>Palometa 1 1/2" para tres cuerdas, doble</v>
          </cell>
          <cell r="C399" t="str">
            <v>u</v>
          </cell>
          <cell r="D399">
            <v>1</v>
          </cell>
          <cell r="E399">
            <v>30</v>
          </cell>
          <cell r="F399">
            <v>30</v>
          </cell>
        </row>
        <row r="400">
          <cell r="A400" t="str">
            <v>MC01.011</v>
          </cell>
          <cell r="B400" t="str">
            <v>Rollo alambre de púas calibre 16 x 110 m.</v>
          </cell>
          <cell r="C400" t="str">
            <v>u</v>
          </cell>
          <cell r="D400">
            <v>1</v>
          </cell>
          <cell r="E400">
            <v>94</v>
          </cell>
          <cell r="F400">
            <v>94</v>
          </cell>
        </row>
        <row r="401">
          <cell r="A401" t="str">
            <v>MC01.012</v>
          </cell>
          <cell r="B401" t="str">
            <v>Rollo alambre de púas calibre 14 x 110 m.</v>
          </cell>
          <cell r="C401" t="str">
            <v>u</v>
          </cell>
          <cell r="D401">
            <v>1</v>
          </cell>
          <cell r="E401">
            <v>183</v>
          </cell>
          <cell r="F401">
            <v>183</v>
          </cell>
        </row>
        <row r="402">
          <cell r="A402" t="str">
            <v>MC01.013</v>
          </cell>
          <cell r="B402" t="str">
            <v>Grapas para alambre de púas.</v>
          </cell>
          <cell r="C402" t="str">
            <v>lb</v>
          </cell>
          <cell r="D402">
            <v>1</v>
          </cell>
          <cell r="E402">
            <v>7</v>
          </cell>
          <cell r="F402">
            <v>7</v>
          </cell>
        </row>
        <row r="403">
          <cell r="A403" t="str">
            <v>MC01.014</v>
          </cell>
          <cell r="B403" t="str">
            <v>Colocación de malla ciclónica de 6' (mano de obra solamente)</v>
          </cell>
          <cell r="C403" t="str">
            <v>m</v>
          </cell>
          <cell r="D403">
            <v>1</v>
          </cell>
          <cell r="E403">
            <v>125</v>
          </cell>
          <cell r="F403">
            <v>125</v>
          </cell>
        </row>
        <row r="404">
          <cell r="A404" t="str">
            <v>MC01.015</v>
          </cell>
          <cell r="B404" t="str">
            <v>Colocación de malla ciclónica de 7' (mano de obra solamente)</v>
          </cell>
          <cell r="C404" t="str">
            <v>m</v>
          </cell>
          <cell r="D404">
            <v>1</v>
          </cell>
          <cell r="E404">
            <v>150</v>
          </cell>
          <cell r="F404">
            <v>150</v>
          </cell>
        </row>
        <row r="405">
          <cell r="A405" t="str">
            <v>OT</v>
          </cell>
          <cell r="B405" t="str">
            <v>OTROS</v>
          </cell>
        </row>
        <row r="406">
          <cell r="A406" t="str">
            <v>OT01.001</v>
          </cell>
          <cell r="B406" t="str">
            <v>Hilo de Nylon 1 lbr</v>
          </cell>
          <cell r="C406" t="str">
            <v>ud</v>
          </cell>
          <cell r="D406">
            <v>1</v>
          </cell>
          <cell r="E406">
            <v>60</v>
          </cell>
          <cell r="F406">
            <v>60</v>
          </cell>
        </row>
        <row r="407">
          <cell r="A407" t="str">
            <v>OT01.002</v>
          </cell>
          <cell r="B407" t="str">
            <v>Cubo de goma #10</v>
          </cell>
          <cell r="C407" t="str">
            <v>ud</v>
          </cell>
          <cell r="D407">
            <v>1</v>
          </cell>
          <cell r="E407">
            <v>52</v>
          </cell>
          <cell r="F407">
            <v>52</v>
          </cell>
        </row>
        <row r="408">
          <cell r="A408" t="str">
            <v>OT01.003</v>
          </cell>
          <cell r="B408" t="str">
            <v>Cubo de goma #8</v>
          </cell>
          <cell r="C408" t="str">
            <v>ud</v>
          </cell>
          <cell r="D408">
            <v>1</v>
          </cell>
          <cell r="E408">
            <v>45</v>
          </cell>
          <cell r="F408">
            <v>45</v>
          </cell>
        </row>
        <row r="409">
          <cell r="A409" t="str">
            <v>OT01.004</v>
          </cell>
          <cell r="B409" t="str">
            <v>Escoba plástica para hojas, tipo EAGLE</v>
          </cell>
          <cell r="C409" t="str">
            <v>ud</v>
          </cell>
          <cell r="D409">
            <v>1</v>
          </cell>
          <cell r="E409">
            <v>73</v>
          </cell>
          <cell r="F409">
            <v>73</v>
          </cell>
        </row>
        <row r="410">
          <cell r="A410" t="str">
            <v>OT01.005</v>
          </cell>
          <cell r="B410" t="str">
            <v>Pala cuadrada "Tramontina"</v>
          </cell>
          <cell r="C410" t="str">
            <v>ud</v>
          </cell>
          <cell r="D410">
            <v>1</v>
          </cell>
          <cell r="E410">
            <v>85</v>
          </cell>
          <cell r="F410">
            <v>85</v>
          </cell>
        </row>
        <row r="411">
          <cell r="A411" t="str">
            <v>OT01.006</v>
          </cell>
          <cell r="B411" t="str">
            <v>Pala redonda "Tramontina"</v>
          </cell>
          <cell r="C411" t="str">
            <v>ud</v>
          </cell>
          <cell r="D411">
            <v>1</v>
          </cell>
          <cell r="E411">
            <v>81</v>
          </cell>
          <cell r="F411">
            <v>81</v>
          </cell>
        </row>
        <row r="412">
          <cell r="A412" t="str">
            <v>OT01.007</v>
          </cell>
          <cell r="B412" t="str">
            <v>Rastrillo para piedras , 14 dientes, USA</v>
          </cell>
          <cell r="C412" t="str">
            <v>ud</v>
          </cell>
          <cell r="D412">
            <v>1</v>
          </cell>
          <cell r="E412">
            <v>335</v>
          </cell>
          <cell r="F412">
            <v>335</v>
          </cell>
        </row>
        <row r="413">
          <cell r="A413" t="str">
            <v>OT01.008</v>
          </cell>
          <cell r="B413" t="str">
            <v>Carretilla de Metal "JEEP", "BRONCO", Taiwan</v>
          </cell>
          <cell r="C413" t="str">
            <v>ud</v>
          </cell>
          <cell r="D413">
            <v>1</v>
          </cell>
          <cell r="E413">
            <v>1160</v>
          </cell>
          <cell r="F413">
            <v>1160</v>
          </cell>
        </row>
        <row r="414">
          <cell r="A414" t="str">
            <v>OT02.001</v>
          </cell>
          <cell r="B414" t="str">
            <v>Gasolina</v>
          </cell>
          <cell r="C414" t="str">
            <v>gl</v>
          </cell>
          <cell r="D414">
            <v>1</v>
          </cell>
          <cell r="E414">
            <v>26</v>
          </cell>
          <cell r="F414">
            <v>26</v>
          </cell>
        </row>
        <row r="415">
          <cell r="A415" t="str">
            <v>OT02.002</v>
          </cell>
          <cell r="B415" t="str">
            <v>Gasoil</v>
          </cell>
          <cell r="C415" t="str">
            <v>gl</v>
          </cell>
          <cell r="D415">
            <v>1</v>
          </cell>
          <cell r="E415">
            <v>16.100000000000001</v>
          </cell>
          <cell r="F415">
            <v>16.100000000000001</v>
          </cell>
        </row>
        <row r="416">
          <cell r="A416" t="str">
            <v>OT02.003</v>
          </cell>
          <cell r="B416" t="str">
            <v>Lubricantes</v>
          </cell>
          <cell r="C416" t="str">
            <v>1/4 gl</v>
          </cell>
          <cell r="D416">
            <v>1</v>
          </cell>
          <cell r="E416">
            <v>30</v>
          </cell>
          <cell r="F416">
            <v>30</v>
          </cell>
        </row>
        <row r="417">
          <cell r="A417" t="str">
            <v>TP</v>
          </cell>
          <cell r="B417" t="str">
            <v>TUBERIAS Y PIEZAS</v>
          </cell>
          <cell r="D417">
            <v>0</v>
          </cell>
          <cell r="F417">
            <v>0</v>
          </cell>
        </row>
        <row r="418">
          <cell r="A418" t="str">
            <v>TP01.</v>
          </cell>
          <cell r="B418" t="str">
            <v>Tuberías y Piezas PVC Drenaje</v>
          </cell>
          <cell r="D418">
            <v>0</v>
          </cell>
          <cell r="F418">
            <v>0</v>
          </cell>
        </row>
        <row r="419">
          <cell r="A419" t="str">
            <v>TP01.001</v>
          </cell>
          <cell r="B419" t="str">
            <v>Tubo de 1 1/2" x 20' PVC Drenaje</v>
          </cell>
          <cell r="C419" t="str">
            <v>u</v>
          </cell>
          <cell r="D419">
            <v>1</v>
          </cell>
          <cell r="E419">
            <v>38.549999999999997</v>
          </cell>
          <cell r="F419">
            <v>38.549999999999997</v>
          </cell>
        </row>
        <row r="420">
          <cell r="A420" t="str">
            <v>TP01.002</v>
          </cell>
          <cell r="B420" t="str">
            <v>Tubo de 2" x 20' PVC Drenaje</v>
          </cell>
          <cell r="C420" t="str">
            <v>u</v>
          </cell>
          <cell r="D420">
            <v>1</v>
          </cell>
          <cell r="E420">
            <v>46</v>
          </cell>
          <cell r="F420">
            <v>46</v>
          </cell>
        </row>
        <row r="421">
          <cell r="A421" t="str">
            <v>TP01.003</v>
          </cell>
          <cell r="B421" t="str">
            <v>Tubo de 3" x 20' PVC Drenaje</v>
          </cell>
          <cell r="C421" t="str">
            <v>u</v>
          </cell>
          <cell r="D421">
            <v>1</v>
          </cell>
          <cell r="E421">
            <v>73.5</v>
          </cell>
          <cell r="F421">
            <v>73.5</v>
          </cell>
        </row>
        <row r="422">
          <cell r="A422" t="str">
            <v>TP01.004</v>
          </cell>
          <cell r="B422" t="str">
            <v>Tubo de 4" x 20' PVC Drenaje</v>
          </cell>
          <cell r="C422" t="str">
            <v>u</v>
          </cell>
          <cell r="D422">
            <v>1</v>
          </cell>
          <cell r="E422">
            <v>96</v>
          </cell>
          <cell r="F422">
            <v>96</v>
          </cell>
        </row>
        <row r="423">
          <cell r="A423" t="str">
            <v>TP01.005</v>
          </cell>
          <cell r="B423" t="str">
            <v>Tubo de 6" x 20' PVC Drenaje</v>
          </cell>
          <cell r="C423" t="str">
            <v>u</v>
          </cell>
          <cell r="D423">
            <v>1</v>
          </cell>
          <cell r="E423">
            <v>299.5</v>
          </cell>
          <cell r="F423">
            <v>299.5</v>
          </cell>
        </row>
        <row r="424">
          <cell r="A424" t="str">
            <v>TP01.006</v>
          </cell>
          <cell r="B424" t="str">
            <v>Tubo de 2" x 20' PVC SDR-41</v>
          </cell>
          <cell r="C424" t="str">
            <v>u</v>
          </cell>
          <cell r="D424">
            <v>1</v>
          </cell>
          <cell r="E424">
            <v>79</v>
          </cell>
          <cell r="F424">
            <v>79</v>
          </cell>
        </row>
        <row r="425">
          <cell r="A425" t="str">
            <v>TP01.007</v>
          </cell>
          <cell r="B425" t="str">
            <v>Tubo de 3" x 20' PVC SDR-41</v>
          </cell>
          <cell r="C425" t="str">
            <v>u</v>
          </cell>
          <cell r="D425">
            <v>1</v>
          </cell>
          <cell r="E425">
            <v>140</v>
          </cell>
          <cell r="F425">
            <v>140</v>
          </cell>
        </row>
        <row r="426">
          <cell r="A426" t="str">
            <v>TP01.008</v>
          </cell>
          <cell r="B426" t="str">
            <v>Tubo de 4" x 20' PVC SDR-41</v>
          </cell>
          <cell r="C426" t="str">
            <v>u</v>
          </cell>
          <cell r="D426">
            <v>1</v>
          </cell>
          <cell r="E426">
            <v>223</v>
          </cell>
          <cell r="F426">
            <v>223</v>
          </cell>
        </row>
        <row r="427">
          <cell r="A427" t="str">
            <v>TP01.009</v>
          </cell>
          <cell r="B427" t="str">
            <v>Tubo de 6" x 20' PVC SDR-41</v>
          </cell>
          <cell r="C427" t="str">
            <v>u</v>
          </cell>
          <cell r="D427">
            <v>1</v>
          </cell>
          <cell r="E427">
            <v>503</v>
          </cell>
          <cell r="F427">
            <v>503</v>
          </cell>
        </row>
        <row r="428">
          <cell r="A428" t="str">
            <v>TP01.010</v>
          </cell>
          <cell r="B428" t="str">
            <v>Tubo de 2" x 20' PVC SDR-26</v>
          </cell>
          <cell r="C428" t="str">
            <v>u</v>
          </cell>
          <cell r="D428">
            <v>1</v>
          </cell>
          <cell r="E428">
            <v>98.5</v>
          </cell>
          <cell r="F428">
            <v>98.5</v>
          </cell>
        </row>
        <row r="429">
          <cell r="A429" t="str">
            <v>TP01.011</v>
          </cell>
          <cell r="B429" t="str">
            <v>Tubo de 3" x 20' PVC SDR-26</v>
          </cell>
          <cell r="C429" t="str">
            <v>u</v>
          </cell>
          <cell r="D429">
            <v>1</v>
          </cell>
          <cell r="E429">
            <v>233</v>
          </cell>
          <cell r="F429">
            <v>233</v>
          </cell>
        </row>
        <row r="430">
          <cell r="A430" t="str">
            <v>TP01.012</v>
          </cell>
          <cell r="B430" t="str">
            <v>Tubo de 4" x 20' PVC SDR-26</v>
          </cell>
          <cell r="C430" t="str">
            <v>u</v>
          </cell>
          <cell r="D430">
            <v>1</v>
          </cell>
          <cell r="E430">
            <v>363</v>
          </cell>
          <cell r="F430">
            <v>363</v>
          </cell>
        </row>
        <row r="431">
          <cell r="A431" t="str">
            <v>TP01.013</v>
          </cell>
          <cell r="B431" t="str">
            <v>Tubo de 6" x 20' PVC SDR-26</v>
          </cell>
          <cell r="C431" t="str">
            <v>u</v>
          </cell>
          <cell r="D431">
            <v>1</v>
          </cell>
          <cell r="E431">
            <v>761</v>
          </cell>
          <cell r="F431">
            <v>761</v>
          </cell>
        </row>
        <row r="432">
          <cell r="A432" t="str">
            <v>TP01.014</v>
          </cell>
          <cell r="B432" t="str">
            <v>Codo de 2" x 90 Drenaje</v>
          </cell>
          <cell r="C432" t="str">
            <v>u</v>
          </cell>
          <cell r="D432">
            <v>1</v>
          </cell>
          <cell r="E432">
            <v>8.6999999999999993</v>
          </cell>
          <cell r="F432">
            <v>8.6999999999999993</v>
          </cell>
        </row>
        <row r="433">
          <cell r="A433" t="str">
            <v>TP01.015</v>
          </cell>
          <cell r="B433" t="str">
            <v>Codo de 3" x 90 Drenaje</v>
          </cell>
          <cell r="C433" t="str">
            <v>u</v>
          </cell>
          <cell r="D433">
            <v>1</v>
          </cell>
          <cell r="E433">
            <v>20</v>
          </cell>
          <cell r="F433">
            <v>20</v>
          </cell>
        </row>
        <row r="434">
          <cell r="A434" t="str">
            <v>TP01.016</v>
          </cell>
          <cell r="B434" t="str">
            <v>Codo de 4" x 90 Drenaje</v>
          </cell>
          <cell r="C434" t="str">
            <v>u</v>
          </cell>
          <cell r="D434">
            <v>1</v>
          </cell>
          <cell r="E434">
            <v>31.75</v>
          </cell>
          <cell r="F434">
            <v>31.75</v>
          </cell>
        </row>
        <row r="435">
          <cell r="A435" t="str">
            <v>TP01.017</v>
          </cell>
          <cell r="B435" t="str">
            <v>Codo de 6" x 90 Drenaje</v>
          </cell>
          <cell r="C435" t="str">
            <v>u</v>
          </cell>
          <cell r="D435">
            <v>1</v>
          </cell>
          <cell r="E435">
            <v>260</v>
          </cell>
          <cell r="F435">
            <v>260</v>
          </cell>
        </row>
        <row r="436">
          <cell r="A436" t="str">
            <v>TP01.018</v>
          </cell>
          <cell r="B436" t="str">
            <v>Codo de 2" x 45 Drenaje</v>
          </cell>
          <cell r="C436" t="str">
            <v>u</v>
          </cell>
          <cell r="D436">
            <v>1</v>
          </cell>
          <cell r="E436">
            <v>7</v>
          </cell>
          <cell r="F436">
            <v>7</v>
          </cell>
        </row>
        <row r="437">
          <cell r="A437" t="str">
            <v>TP01.019</v>
          </cell>
          <cell r="B437" t="str">
            <v>Codo de 3" x 45 Drenaje</v>
          </cell>
          <cell r="C437" t="str">
            <v>u</v>
          </cell>
          <cell r="D437">
            <v>1</v>
          </cell>
          <cell r="E437">
            <v>15</v>
          </cell>
          <cell r="F437">
            <v>15</v>
          </cell>
        </row>
        <row r="438">
          <cell r="A438" t="str">
            <v>TP01.020</v>
          </cell>
          <cell r="B438" t="str">
            <v>Codo de 4" x 45 Drenaje</v>
          </cell>
          <cell r="C438" t="str">
            <v>u</v>
          </cell>
          <cell r="D438">
            <v>1</v>
          </cell>
          <cell r="E438">
            <v>25</v>
          </cell>
          <cell r="F438">
            <v>25</v>
          </cell>
        </row>
        <row r="439">
          <cell r="A439" t="str">
            <v>TP01.021</v>
          </cell>
          <cell r="B439" t="str">
            <v>Codo de 6" x 45 Drenaje</v>
          </cell>
          <cell r="C439" t="str">
            <v>u</v>
          </cell>
          <cell r="D439">
            <v>1</v>
          </cell>
          <cell r="E439">
            <v>260</v>
          </cell>
          <cell r="F439">
            <v>260</v>
          </cell>
        </row>
        <row r="440">
          <cell r="A440" t="str">
            <v>TP01.022</v>
          </cell>
          <cell r="B440" t="str">
            <v>Yee de 2" PVC Drenaje</v>
          </cell>
          <cell r="C440" t="str">
            <v>u</v>
          </cell>
          <cell r="D440">
            <v>1</v>
          </cell>
          <cell r="E440">
            <v>16</v>
          </cell>
          <cell r="F440">
            <v>16</v>
          </cell>
        </row>
        <row r="441">
          <cell r="A441" t="str">
            <v>TP01.023</v>
          </cell>
          <cell r="B441" t="str">
            <v>Yee de 3" PVC Drenaje</v>
          </cell>
          <cell r="C441" t="str">
            <v>u</v>
          </cell>
          <cell r="D441">
            <v>1</v>
          </cell>
          <cell r="E441">
            <v>33</v>
          </cell>
          <cell r="F441">
            <v>33</v>
          </cell>
        </row>
        <row r="442">
          <cell r="A442" t="str">
            <v>TP01.024</v>
          </cell>
          <cell r="B442" t="str">
            <v>Yee de 4" PVC Drenaje</v>
          </cell>
          <cell r="C442" t="str">
            <v>u</v>
          </cell>
          <cell r="D442">
            <v>1</v>
          </cell>
          <cell r="E442">
            <v>55</v>
          </cell>
          <cell r="F442">
            <v>55</v>
          </cell>
        </row>
        <row r="443">
          <cell r="A443" t="str">
            <v>TP01.025</v>
          </cell>
          <cell r="B443" t="str">
            <v>Yee de 6" PVC Drenaje</v>
          </cell>
          <cell r="C443" t="str">
            <v>u</v>
          </cell>
          <cell r="D443">
            <v>1</v>
          </cell>
          <cell r="E443">
            <v>526</v>
          </cell>
          <cell r="F443">
            <v>526</v>
          </cell>
        </row>
        <row r="444">
          <cell r="A444" t="str">
            <v>TP01.026</v>
          </cell>
          <cell r="B444" t="str">
            <v>Yee reducción, de 3" a 2" PVC Drenaje</v>
          </cell>
          <cell r="C444" t="str">
            <v>u</v>
          </cell>
          <cell r="D444">
            <v>1</v>
          </cell>
          <cell r="E444">
            <v>25</v>
          </cell>
          <cell r="F444">
            <v>25</v>
          </cell>
        </row>
        <row r="445">
          <cell r="A445" t="str">
            <v>TP01.027</v>
          </cell>
          <cell r="B445" t="str">
            <v>Yee reducción, de 4" a 3" PVC Drenaje</v>
          </cell>
          <cell r="C445" t="str">
            <v>u</v>
          </cell>
          <cell r="D445">
            <v>1</v>
          </cell>
          <cell r="E445">
            <v>70</v>
          </cell>
          <cell r="F445">
            <v>70</v>
          </cell>
        </row>
        <row r="446">
          <cell r="A446" t="str">
            <v>TP01.028</v>
          </cell>
          <cell r="B446" t="str">
            <v>Yee reducción, de 4" a 2" PVC Drenaje</v>
          </cell>
          <cell r="C446" t="str">
            <v>u</v>
          </cell>
          <cell r="D446">
            <v>1</v>
          </cell>
          <cell r="E446">
            <v>32</v>
          </cell>
          <cell r="F446">
            <v>32</v>
          </cell>
        </row>
        <row r="447">
          <cell r="A447" t="str">
            <v>TP01.029</v>
          </cell>
          <cell r="B447" t="str">
            <v>Yee reducción, de 6" a 4" PVC Drenaje</v>
          </cell>
          <cell r="C447" t="str">
            <v>u</v>
          </cell>
          <cell r="D447">
            <v>1</v>
          </cell>
          <cell r="E447">
            <v>300</v>
          </cell>
          <cell r="F447">
            <v>300</v>
          </cell>
        </row>
        <row r="448">
          <cell r="A448" t="str">
            <v>TP01.030</v>
          </cell>
          <cell r="B448" t="str">
            <v>Tee de 2" PVC Drenaje</v>
          </cell>
          <cell r="C448" t="str">
            <v>u</v>
          </cell>
          <cell r="D448">
            <v>1</v>
          </cell>
          <cell r="E448">
            <v>14.5</v>
          </cell>
          <cell r="F448">
            <v>14.5</v>
          </cell>
        </row>
        <row r="449">
          <cell r="A449" t="str">
            <v>TP01.031</v>
          </cell>
          <cell r="B449" t="str">
            <v>Tee de 3" PVC Drenaje</v>
          </cell>
          <cell r="C449" t="str">
            <v>u</v>
          </cell>
          <cell r="D449">
            <v>1</v>
          </cell>
          <cell r="E449">
            <v>31</v>
          </cell>
          <cell r="F449">
            <v>31</v>
          </cell>
        </row>
        <row r="450">
          <cell r="A450" t="str">
            <v>TP01.032</v>
          </cell>
          <cell r="B450" t="str">
            <v>Tee de 4" PVC Drenaje</v>
          </cell>
          <cell r="C450" t="str">
            <v>u</v>
          </cell>
          <cell r="D450">
            <v>1</v>
          </cell>
          <cell r="E450">
            <v>50</v>
          </cell>
          <cell r="F450">
            <v>50</v>
          </cell>
        </row>
        <row r="451">
          <cell r="A451" t="str">
            <v>TP01.033</v>
          </cell>
          <cell r="B451" t="str">
            <v>Tee de 6" PVC Drenaje</v>
          </cell>
          <cell r="C451" t="str">
            <v>u</v>
          </cell>
          <cell r="D451">
            <v>1</v>
          </cell>
          <cell r="E451">
            <v>310</v>
          </cell>
          <cell r="F451">
            <v>310</v>
          </cell>
        </row>
        <row r="452">
          <cell r="A452" t="str">
            <v>TP01.034</v>
          </cell>
          <cell r="B452" t="str">
            <v>Tee reducción, de 3" a 2" PVC Drenaje</v>
          </cell>
          <cell r="C452" t="str">
            <v>u</v>
          </cell>
          <cell r="D452">
            <v>1</v>
          </cell>
          <cell r="E452">
            <v>18.75</v>
          </cell>
          <cell r="F452">
            <v>18.75</v>
          </cell>
        </row>
        <row r="453">
          <cell r="A453" t="str">
            <v>TP01.035</v>
          </cell>
          <cell r="B453" t="str">
            <v>Tee reducción, de 4" a 3" PVC Drenaje</v>
          </cell>
          <cell r="C453" t="str">
            <v>u</v>
          </cell>
          <cell r="D453">
            <v>1</v>
          </cell>
          <cell r="E453">
            <v>73</v>
          </cell>
          <cell r="F453">
            <v>73</v>
          </cell>
        </row>
        <row r="454">
          <cell r="A454" t="str">
            <v>TP01.036</v>
          </cell>
          <cell r="B454" t="str">
            <v>Tee reducción, de 4" a 2" PVC Drenaje</v>
          </cell>
          <cell r="C454" t="str">
            <v>u</v>
          </cell>
          <cell r="D454">
            <v>1</v>
          </cell>
          <cell r="E454">
            <v>32</v>
          </cell>
          <cell r="F454">
            <v>32</v>
          </cell>
        </row>
        <row r="455">
          <cell r="A455" t="str">
            <v>TP01.037</v>
          </cell>
          <cell r="B455" t="str">
            <v>Tee reducción, de 6" a 3" PVC Drenaje</v>
          </cell>
          <cell r="C455" t="str">
            <v>u</v>
          </cell>
          <cell r="D455">
            <v>1</v>
          </cell>
          <cell r="E455">
            <v>265</v>
          </cell>
          <cell r="F455">
            <v>265</v>
          </cell>
        </row>
        <row r="456">
          <cell r="A456" t="str">
            <v>TP01.038</v>
          </cell>
          <cell r="B456" t="str">
            <v>Tee reducción, de 6" a 4" PVC Drenaje</v>
          </cell>
          <cell r="C456" t="str">
            <v>u</v>
          </cell>
          <cell r="D456">
            <v>1</v>
          </cell>
          <cell r="E456">
            <v>265</v>
          </cell>
          <cell r="F456">
            <v>265</v>
          </cell>
        </row>
        <row r="457">
          <cell r="A457" t="str">
            <v>TP01.039</v>
          </cell>
          <cell r="B457" t="str">
            <v>Tapón Registro de 2" PVC Drenaje</v>
          </cell>
          <cell r="C457" t="str">
            <v>u</v>
          </cell>
          <cell r="D457">
            <v>1</v>
          </cell>
          <cell r="E457">
            <v>25</v>
          </cell>
          <cell r="F457">
            <v>25</v>
          </cell>
        </row>
        <row r="458">
          <cell r="A458" t="str">
            <v>TP01.040</v>
          </cell>
          <cell r="B458" t="str">
            <v>Tapón Registro de 3" PVC Drenaje</v>
          </cell>
          <cell r="C458" t="str">
            <v>u</v>
          </cell>
          <cell r="D458">
            <v>1</v>
          </cell>
          <cell r="E458">
            <v>55</v>
          </cell>
          <cell r="F458">
            <v>55</v>
          </cell>
        </row>
        <row r="459">
          <cell r="A459" t="str">
            <v>TP01.041</v>
          </cell>
          <cell r="B459" t="str">
            <v>Tapón Registro de 4" PVC Drenaje</v>
          </cell>
          <cell r="C459" t="str">
            <v>u</v>
          </cell>
          <cell r="D459">
            <v>1</v>
          </cell>
          <cell r="E459">
            <v>60</v>
          </cell>
          <cell r="F459">
            <v>60</v>
          </cell>
        </row>
        <row r="460">
          <cell r="A460" t="str">
            <v>TP01.042</v>
          </cell>
          <cell r="B460" t="str">
            <v>Sifón de 1 1/2", PVC</v>
          </cell>
          <cell r="C460" t="str">
            <v>u</v>
          </cell>
          <cell r="D460">
            <v>1</v>
          </cell>
          <cell r="E460">
            <v>41.9</v>
          </cell>
          <cell r="F460">
            <v>41.9</v>
          </cell>
        </row>
        <row r="461">
          <cell r="A461" t="str">
            <v>TP01.043</v>
          </cell>
          <cell r="B461" t="str">
            <v>Sifón de 2", PVC</v>
          </cell>
          <cell r="C461" t="str">
            <v>u</v>
          </cell>
          <cell r="D461">
            <v>1</v>
          </cell>
          <cell r="E461">
            <v>30</v>
          </cell>
          <cell r="F461">
            <v>30</v>
          </cell>
        </row>
        <row r="462">
          <cell r="A462" t="str">
            <v>TP01.044</v>
          </cell>
          <cell r="B462" t="str">
            <v>Sifón de 3", PVC</v>
          </cell>
          <cell r="C462" t="str">
            <v>u</v>
          </cell>
          <cell r="D462">
            <v>1</v>
          </cell>
          <cell r="E462">
            <v>110</v>
          </cell>
          <cell r="F462">
            <v>110</v>
          </cell>
        </row>
        <row r="463">
          <cell r="A463" t="str">
            <v>TP01.045</v>
          </cell>
          <cell r="B463" t="str">
            <v>Sifón de 4", PVC</v>
          </cell>
          <cell r="C463" t="str">
            <v>u</v>
          </cell>
          <cell r="D463">
            <v>1</v>
          </cell>
          <cell r="E463">
            <v>130</v>
          </cell>
          <cell r="F463">
            <v>130</v>
          </cell>
        </row>
        <row r="464">
          <cell r="A464" t="str">
            <v>TP01.046</v>
          </cell>
          <cell r="B464" t="str">
            <v>Reducción de 3" a 1 1/2" PVC Drenaje</v>
          </cell>
          <cell r="C464" t="str">
            <v>u</v>
          </cell>
          <cell r="D464">
            <v>1</v>
          </cell>
          <cell r="E464">
            <v>15.5</v>
          </cell>
          <cell r="F464">
            <v>15.5</v>
          </cell>
        </row>
        <row r="465">
          <cell r="A465" t="str">
            <v>TP01.047</v>
          </cell>
          <cell r="B465" t="str">
            <v>Reducción de 3" a 2" PVC Drenaje</v>
          </cell>
          <cell r="C465" t="str">
            <v>u</v>
          </cell>
          <cell r="D465">
            <v>1</v>
          </cell>
          <cell r="E465">
            <v>10.5</v>
          </cell>
          <cell r="F465">
            <v>10.5</v>
          </cell>
        </row>
        <row r="466">
          <cell r="A466" t="str">
            <v>TP01.048</v>
          </cell>
          <cell r="B466" t="str">
            <v>Reducción de 4" a 3" PVC Drenaje</v>
          </cell>
          <cell r="C466" t="str">
            <v>u</v>
          </cell>
          <cell r="D466">
            <v>1</v>
          </cell>
          <cell r="E466">
            <v>20</v>
          </cell>
          <cell r="F466">
            <v>20</v>
          </cell>
        </row>
        <row r="467">
          <cell r="A467" t="str">
            <v>TP01.049</v>
          </cell>
          <cell r="B467" t="str">
            <v>Reducción de 4" a 2" PVC Drenaje</v>
          </cell>
          <cell r="C467" t="str">
            <v>u</v>
          </cell>
          <cell r="D467">
            <v>1</v>
          </cell>
          <cell r="E467">
            <v>18</v>
          </cell>
          <cell r="F467">
            <v>18</v>
          </cell>
        </row>
        <row r="468">
          <cell r="A468" t="str">
            <v>TP01.050</v>
          </cell>
          <cell r="B468" t="str">
            <v>Reducción de 6" a 4" PVC Drenaje</v>
          </cell>
          <cell r="C468" t="str">
            <v>u</v>
          </cell>
          <cell r="D468">
            <v>1</v>
          </cell>
          <cell r="E468">
            <v>160</v>
          </cell>
          <cell r="F468">
            <v>160</v>
          </cell>
        </row>
        <row r="469">
          <cell r="A469" t="str">
            <v>TP01.051</v>
          </cell>
          <cell r="B469" t="str">
            <v>Cemento PVC criollo, 1 GL (CANO)</v>
          </cell>
          <cell r="C469" t="str">
            <v>u</v>
          </cell>
          <cell r="D469">
            <v>1</v>
          </cell>
          <cell r="E469">
            <v>180</v>
          </cell>
          <cell r="F469">
            <v>180</v>
          </cell>
        </row>
        <row r="470">
          <cell r="A470" t="str">
            <v>TP01.052</v>
          </cell>
          <cell r="B470" t="str">
            <v>Cemento PVC criollo, 1/4 GL (CANO)</v>
          </cell>
          <cell r="C470" t="str">
            <v>u</v>
          </cell>
          <cell r="D470">
            <v>1</v>
          </cell>
          <cell r="E470">
            <v>53</v>
          </cell>
          <cell r="F470">
            <v>53</v>
          </cell>
        </row>
        <row r="471">
          <cell r="A471" t="str">
            <v>TP01.053</v>
          </cell>
          <cell r="B471" t="str">
            <v>Cemento PVC criollo, Pinta (CANO)</v>
          </cell>
          <cell r="C471" t="str">
            <v>u</v>
          </cell>
          <cell r="D471">
            <v>1</v>
          </cell>
          <cell r="E471">
            <v>27</v>
          </cell>
          <cell r="F471">
            <v>27</v>
          </cell>
        </row>
        <row r="472">
          <cell r="A472" t="str">
            <v>TP01.054</v>
          </cell>
          <cell r="B472" t="str">
            <v>Cemento PVC importado, 1000 gramos (TANGIT)</v>
          </cell>
          <cell r="C472" t="str">
            <v>u</v>
          </cell>
          <cell r="D472">
            <v>1</v>
          </cell>
          <cell r="E472">
            <v>230</v>
          </cell>
          <cell r="F472">
            <v>230</v>
          </cell>
        </row>
        <row r="473">
          <cell r="A473" t="str">
            <v>TP01.055</v>
          </cell>
          <cell r="B473" t="str">
            <v>Cemento PVC importado, 500 gramos (TANGIT)</v>
          </cell>
          <cell r="C473" t="str">
            <v>u</v>
          </cell>
          <cell r="D473">
            <v>1</v>
          </cell>
          <cell r="E473">
            <v>133</v>
          </cell>
          <cell r="F473">
            <v>133</v>
          </cell>
        </row>
        <row r="474">
          <cell r="A474" t="str">
            <v>TP01.056</v>
          </cell>
          <cell r="B474" t="str">
            <v>Cemento PVC importado, 250 gramos (TANGIT)</v>
          </cell>
          <cell r="C474" t="str">
            <v>u</v>
          </cell>
          <cell r="D474">
            <v>1</v>
          </cell>
          <cell r="E474">
            <v>78</v>
          </cell>
          <cell r="F474">
            <v>78</v>
          </cell>
        </row>
        <row r="475">
          <cell r="A475" t="str">
            <v>TP01.057</v>
          </cell>
          <cell r="B475" t="str">
            <v>Cemento PVC importado, 125 gramos (TANGIT)</v>
          </cell>
          <cell r="C475" t="str">
            <v>u</v>
          </cell>
          <cell r="D475">
            <v>1</v>
          </cell>
          <cell r="E475">
            <v>47</v>
          </cell>
          <cell r="F475">
            <v>47</v>
          </cell>
        </row>
        <row r="476">
          <cell r="A476" t="str">
            <v>TP02.</v>
          </cell>
          <cell r="B476" t="str">
            <v>Tuberias y Piezas Galvanizadas</v>
          </cell>
          <cell r="D476">
            <v>0</v>
          </cell>
          <cell r="F476">
            <v>0</v>
          </cell>
        </row>
        <row r="477">
          <cell r="A477" t="str">
            <v>TP02.001</v>
          </cell>
          <cell r="B477" t="str">
            <v>Tubo de 1/2" x 20', Galvanizado</v>
          </cell>
          <cell r="C477" t="str">
            <v>u</v>
          </cell>
          <cell r="D477">
            <v>1</v>
          </cell>
          <cell r="E477">
            <v>160</v>
          </cell>
          <cell r="F477">
            <v>160</v>
          </cell>
        </row>
        <row r="478">
          <cell r="A478" t="str">
            <v>TP02.002</v>
          </cell>
          <cell r="B478" t="str">
            <v>Tubo de 3/4" x 20', Galvanizado</v>
          </cell>
          <cell r="C478" t="str">
            <v>u</v>
          </cell>
          <cell r="D478">
            <v>1</v>
          </cell>
          <cell r="E478">
            <v>215</v>
          </cell>
          <cell r="F478">
            <v>215</v>
          </cell>
        </row>
        <row r="479">
          <cell r="A479" t="str">
            <v>TP02.003</v>
          </cell>
          <cell r="B479" t="str">
            <v>Tubo de 1" x 20', Galvanizado</v>
          </cell>
          <cell r="C479" t="str">
            <v>u</v>
          </cell>
          <cell r="D479">
            <v>1</v>
          </cell>
          <cell r="E479">
            <v>316</v>
          </cell>
          <cell r="F479">
            <v>316</v>
          </cell>
        </row>
        <row r="480">
          <cell r="A480" t="str">
            <v>TP02.004</v>
          </cell>
          <cell r="B480" t="str">
            <v>Tubo de 1 1/2" x 20', Galvanizado</v>
          </cell>
          <cell r="C480" t="str">
            <v>u</v>
          </cell>
          <cell r="D480">
            <v>1</v>
          </cell>
          <cell r="E480">
            <v>505</v>
          </cell>
          <cell r="F480">
            <v>505</v>
          </cell>
        </row>
        <row r="481">
          <cell r="A481" t="str">
            <v>TP02.005</v>
          </cell>
          <cell r="B481" t="str">
            <v>Tubo de 2" x 20', Galvanizado</v>
          </cell>
          <cell r="C481" t="str">
            <v>u</v>
          </cell>
          <cell r="D481">
            <v>1</v>
          </cell>
          <cell r="E481">
            <v>680</v>
          </cell>
          <cell r="F481">
            <v>680</v>
          </cell>
        </row>
        <row r="482">
          <cell r="A482" t="str">
            <v>TP02.006</v>
          </cell>
          <cell r="B482" t="str">
            <v>Tubo de 2 1/2" x 20', Galvanizado</v>
          </cell>
          <cell r="C482" t="str">
            <v>u</v>
          </cell>
          <cell r="D482">
            <v>1</v>
          </cell>
          <cell r="E482">
            <v>1075</v>
          </cell>
          <cell r="F482">
            <v>1075</v>
          </cell>
        </row>
        <row r="483">
          <cell r="A483" t="str">
            <v>TP02.007</v>
          </cell>
          <cell r="B483" t="str">
            <v>Tubo de 3" x 20', Galvanizado</v>
          </cell>
          <cell r="C483" t="str">
            <v>u</v>
          </cell>
          <cell r="D483">
            <v>1</v>
          </cell>
          <cell r="E483">
            <v>1400</v>
          </cell>
          <cell r="F483">
            <v>1400</v>
          </cell>
        </row>
        <row r="484">
          <cell r="A484" t="str">
            <v>TP02.008</v>
          </cell>
          <cell r="B484" t="str">
            <v>Tubo de 4" x 20', Galvanizado</v>
          </cell>
          <cell r="C484" t="str">
            <v>u</v>
          </cell>
          <cell r="D484">
            <v>1</v>
          </cell>
          <cell r="E484">
            <v>2740</v>
          </cell>
          <cell r="F484">
            <v>2740</v>
          </cell>
        </row>
        <row r="485">
          <cell r="A485" t="str">
            <v>TP02.009</v>
          </cell>
          <cell r="B485" t="str">
            <v>Codo de 1/2" x 90, Galvanizado</v>
          </cell>
          <cell r="C485" t="str">
            <v>u</v>
          </cell>
          <cell r="D485">
            <v>1</v>
          </cell>
          <cell r="E485">
            <v>4.5</v>
          </cell>
          <cell r="F485">
            <v>4.5</v>
          </cell>
        </row>
        <row r="486">
          <cell r="A486" t="str">
            <v>TP02.010</v>
          </cell>
          <cell r="B486" t="str">
            <v>Codo de 3/4" x 90, Galvanizado</v>
          </cell>
          <cell r="C486" t="str">
            <v>u</v>
          </cell>
          <cell r="D486">
            <v>1</v>
          </cell>
          <cell r="E486">
            <v>6.4</v>
          </cell>
          <cell r="F486">
            <v>6.4</v>
          </cell>
        </row>
        <row r="487">
          <cell r="A487" t="str">
            <v>TP02.011</v>
          </cell>
          <cell r="B487" t="str">
            <v>Codo de 1" x 90, Galvanizado</v>
          </cell>
          <cell r="C487" t="str">
            <v>u</v>
          </cell>
          <cell r="D487">
            <v>1</v>
          </cell>
          <cell r="E487">
            <v>7</v>
          </cell>
          <cell r="F487">
            <v>7</v>
          </cell>
        </row>
        <row r="488">
          <cell r="A488" t="str">
            <v>TP02.012</v>
          </cell>
          <cell r="B488" t="str">
            <v>Codo de 1 1/2" x 90, Galvanizado</v>
          </cell>
          <cell r="C488" t="str">
            <v>u</v>
          </cell>
          <cell r="D488">
            <v>1</v>
          </cell>
          <cell r="E488">
            <v>17.5</v>
          </cell>
          <cell r="F488">
            <v>17.5</v>
          </cell>
        </row>
        <row r="489">
          <cell r="A489" t="str">
            <v>TP02.013</v>
          </cell>
          <cell r="B489" t="str">
            <v>Codo de 2" x 90, Galvanizado</v>
          </cell>
          <cell r="C489" t="str">
            <v>u</v>
          </cell>
          <cell r="D489">
            <v>1</v>
          </cell>
          <cell r="E489">
            <v>27</v>
          </cell>
          <cell r="F489">
            <v>27</v>
          </cell>
        </row>
        <row r="490">
          <cell r="A490" t="str">
            <v>TP02.014</v>
          </cell>
          <cell r="B490" t="str">
            <v>Codo de 2 1/2" x 90, Galvanizado</v>
          </cell>
          <cell r="C490" t="str">
            <v>u</v>
          </cell>
          <cell r="D490">
            <v>1</v>
          </cell>
          <cell r="E490">
            <v>35</v>
          </cell>
          <cell r="F490">
            <v>35</v>
          </cell>
        </row>
        <row r="491">
          <cell r="A491" t="str">
            <v>TP02.015</v>
          </cell>
          <cell r="B491" t="str">
            <v>Codo de 3" x 90, Galvanizado</v>
          </cell>
          <cell r="C491" t="str">
            <v>u</v>
          </cell>
          <cell r="D491">
            <v>1</v>
          </cell>
          <cell r="E491">
            <v>52</v>
          </cell>
          <cell r="F491">
            <v>52</v>
          </cell>
        </row>
        <row r="492">
          <cell r="A492" t="str">
            <v>TP02.016</v>
          </cell>
          <cell r="B492" t="str">
            <v>Codo de 4" x 90, Galvanizado</v>
          </cell>
          <cell r="C492" t="str">
            <v>u</v>
          </cell>
          <cell r="D492">
            <v>1</v>
          </cell>
          <cell r="E492">
            <v>126</v>
          </cell>
          <cell r="F492">
            <v>126</v>
          </cell>
        </row>
        <row r="493">
          <cell r="A493" t="str">
            <v>TP02.017</v>
          </cell>
          <cell r="B493" t="str">
            <v>Codo Niple de 1/2" x 90, Galvanizado</v>
          </cell>
          <cell r="C493" t="str">
            <v>u</v>
          </cell>
          <cell r="D493">
            <v>1</v>
          </cell>
          <cell r="E493">
            <v>5.5</v>
          </cell>
          <cell r="F493">
            <v>5.5</v>
          </cell>
        </row>
        <row r="494">
          <cell r="A494" t="str">
            <v>TP02.018</v>
          </cell>
          <cell r="B494" t="str">
            <v>Codo Niple de 3/4" x 90, Galvanizado</v>
          </cell>
          <cell r="C494" t="str">
            <v>u</v>
          </cell>
          <cell r="D494">
            <v>1</v>
          </cell>
          <cell r="E494">
            <v>6.3</v>
          </cell>
          <cell r="F494">
            <v>6.3</v>
          </cell>
        </row>
        <row r="495">
          <cell r="A495" t="str">
            <v>TP02.019</v>
          </cell>
          <cell r="B495" t="str">
            <v>Codo Niple de 1" x 90, Galvanizado</v>
          </cell>
          <cell r="C495" t="str">
            <v>u</v>
          </cell>
          <cell r="D495">
            <v>1</v>
          </cell>
          <cell r="E495">
            <v>11.25</v>
          </cell>
          <cell r="F495">
            <v>11.25</v>
          </cell>
        </row>
        <row r="496">
          <cell r="A496" t="str">
            <v>TP02.020</v>
          </cell>
          <cell r="B496" t="str">
            <v>Codo Niple de 1 1/2" x 90, Galvanizado</v>
          </cell>
          <cell r="C496" t="str">
            <v>u</v>
          </cell>
          <cell r="D496">
            <v>1</v>
          </cell>
          <cell r="E496">
            <v>15</v>
          </cell>
          <cell r="F496">
            <v>15</v>
          </cell>
        </row>
        <row r="497">
          <cell r="A497" t="str">
            <v>TP02.021</v>
          </cell>
          <cell r="B497" t="str">
            <v>Codo Niple de 2" x 90, Galvanizado</v>
          </cell>
          <cell r="C497" t="str">
            <v>u</v>
          </cell>
          <cell r="D497">
            <v>1</v>
          </cell>
          <cell r="E497">
            <v>21</v>
          </cell>
          <cell r="F497">
            <v>21</v>
          </cell>
        </row>
        <row r="498">
          <cell r="A498" t="str">
            <v>TP02.022</v>
          </cell>
          <cell r="B498" t="str">
            <v>Tee de 1/2" , Galvanizada</v>
          </cell>
          <cell r="C498" t="str">
            <v>u</v>
          </cell>
          <cell r="D498">
            <v>1</v>
          </cell>
          <cell r="E498">
            <v>4</v>
          </cell>
          <cell r="F498">
            <v>4</v>
          </cell>
        </row>
        <row r="499">
          <cell r="A499" t="str">
            <v>TP02.023</v>
          </cell>
          <cell r="B499" t="str">
            <v>Tee de 3/4" , Galvanizada</v>
          </cell>
          <cell r="C499" t="str">
            <v>u</v>
          </cell>
          <cell r="D499">
            <v>1</v>
          </cell>
          <cell r="E499">
            <v>5.5</v>
          </cell>
          <cell r="F499">
            <v>5.5</v>
          </cell>
        </row>
        <row r="500">
          <cell r="A500" t="str">
            <v>TP02.024</v>
          </cell>
          <cell r="B500" t="str">
            <v>Tee de 1" , Galvanizada</v>
          </cell>
          <cell r="C500" t="str">
            <v>u</v>
          </cell>
          <cell r="D500">
            <v>1</v>
          </cell>
          <cell r="E500">
            <v>11.5</v>
          </cell>
          <cell r="F500">
            <v>11.5</v>
          </cell>
        </row>
        <row r="501">
          <cell r="A501" t="str">
            <v>TP02.025</v>
          </cell>
          <cell r="B501" t="str">
            <v>Tee de 1 1/2" , Galvanizada</v>
          </cell>
          <cell r="C501" t="str">
            <v>u</v>
          </cell>
          <cell r="D501">
            <v>1</v>
          </cell>
          <cell r="E501">
            <v>22</v>
          </cell>
          <cell r="F501">
            <v>22</v>
          </cell>
        </row>
        <row r="502">
          <cell r="A502" t="str">
            <v>TP02.026</v>
          </cell>
          <cell r="B502" t="str">
            <v>Tee de 2" , Galvanizada</v>
          </cell>
          <cell r="C502" t="str">
            <v>u</v>
          </cell>
          <cell r="D502">
            <v>1</v>
          </cell>
          <cell r="E502">
            <v>45</v>
          </cell>
          <cell r="F502">
            <v>45</v>
          </cell>
        </row>
        <row r="503">
          <cell r="A503" t="str">
            <v>TP02.027</v>
          </cell>
          <cell r="B503" t="str">
            <v>Tee de 2 1/2" , Galvanizada</v>
          </cell>
          <cell r="C503" t="str">
            <v>u</v>
          </cell>
          <cell r="D503">
            <v>1</v>
          </cell>
          <cell r="E503">
            <v>70</v>
          </cell>
          <cell r="F503">
            <v>70</v>
          </cell>
        </row>
        <row r="504">
          <cell r="A504" t="str">
            <v>TP02.028</v>
          </cell>
          <cell r="B504" t="str">
            <v>Tee de 3" , Galvanizada</v>
          </cell>
          <cell r="C504" t="str">
            <v>u</v>
          </cell>
          <cell r="D504">
            <v>1</v>
          </cell>
          <cell r="E504">
            <v>92</v>
          </cell>
          <cell r="F504">
            <v>92</v>
          </cell>
        </row>
        <row r="505">
          <cell r="A505" t="str">
            <v>TP02.029</v>
          </cell>
          <cell r="B505" t="str">
            <v>Tee de 4" , Galvanizada</v>
          </cell>
          <cell r="C505" t="str">
            <v>u</v>
          </cell>
          <cell r="D505">
            <v>1</v>
          </cell>
          <cell r="E505">
            <v>165</v>
          </cell>
          <cell r="F505">
            <v>165</v>
          </cell>
        </row>
        <row r="506">
          <cell r="A506" t="str">
            <v>TP02.030</v>
          </cell>
          <cell r="B506" t="str">
            <v>Unión Universal de 1/2" , Galvanizada</v>
          </cell>
          <cell r="C506" t="str">
            <v>u</v>
          </cell>
          <cell r="D506">
            <v>1</v>
          </cell>
          <cell r="E506">
            <v>19.5</v>
          </cell>
          <cell r="F506">
            <v>19.5</v>
          </cell>
        </row>
        <row r="507">
          <cell r="A507" t="str">
            <v>TP02.031</v>
          </cell>
          <cell r="B507" t="str">
            <v>Unión Universal de 3/4" , Galvanizada</v>
          </cell>
          <cell r="C507" t="str">
            <v>u</v>
          </cell>
          <cell r="D507">
            <v>1</v>
          </cell>
          <cell r="E507">
            <v>25</v>
          </cell>
          <cell r="F507">
            <v>25</v>
          </cell>
        </row>
        <row r="508">
          <cell r="A508" t="str">
            <v>TP02.032</v>
          </cell>
          <cell r="B508" t="str">
            <v>Unión Universal de 1" , Galvanizada</v>
          </cell>
          <cell r="C508" t="str">
            <v>u</v>
          </cell>
          <cell r="D508">
            <v>1</v>
          </cell>
          <cell r="E508">
            <v>30</v>
          </cell>
          <cell r="F508">
            <v>30</v>
          </cell>
        </row>
        <row r="509">
          <cell r="A509" t="str">
            <v>TP02.033</v>
          </cell>
          <cell r="B509" t="str">
            <v>Unión Universal de 1 1/2" , Galvanizada</v>
          </cell>
          <cell r="C509" t="str">
            <v>u</v>
          </cell>
          <cell r="D509">
            <v>1</v>
          </cell>
          <cell r="E509">
            <v>52</v>
          </cell>
          <cell r="F509">
            <v>52</v>
          </cell>
        </row>
        <row r="510">
          <cell r="A510" t="str">
            <v>TP02.034</v>
          </cell>
          <cell r="B510" t="str">
            <v>Unión Universal de 2" , Galvanizada</v>
          </cell>
          <cell r="C510" t="str">
            <v>u</v>
          </cell>
          <cell r="D510">
            <v>1</v>
          </cell>
          <cell r="E510">
            <v>78</v>
          </cell>
          <cell r="F510">
            <v>78</v>
          </cell>
        </row>
        <row r="511">
          <cell r="A511" t="str">
            <v>TP02.035</v>
          </cell>
          <cell r="B511" t="str">
            <v>Unión Universal de 2 1/2" , Galvanizada</v>
          </cell>
          <cell r="C511" t="str">
            <v>u</v>
          </cell>
          <cell r="D511">
            <v>1</v>
          </cell>
          <cell r="E511">
            <v>96</v>
          </cell>
          <cell r="F511">
            <v>96</v>
          </cell>
        </row>
        <row r="512">
          <cell r="A512" t="str">
            <v>TP02.036</v>
          </cell>
          <cell r="B512" t="str">
            <v>Unión Universal de 3" , Galvanizada</v>
          </cell>
          <cell r="C512" t="str">
            <v>u</v>
          </cell>
          <cell r="D512">
            <v>1</v>
          </cell>
          <cell r="E512">
            <v>160</v>
          </cell>
          <cell r="F512">
            <v>160</v>
          </cell>
        </row>
        <row r="513">
          <cell r="A513" t="str">
            <v>TP02.037</v>
          </cell>
          <cell r="B513" t="str">
            <v>Unión Universal de 4" , Galvanizada</v>
          </cell>
          <cell r="C513" t="str">
            <v>u</v>
          </cell>
          <cell r="D513">
            <v>1</v>
          </cell>
          <cell r="E513">
            <v>416</v>
          </cell>
          <cell r="F513">
            <v>416</v>
          </cell>
        </row>
        <row r="514">
          <cell r="A514" t="str">
            <v>TP02.038</v>
          </cell>
          <cell r="B514" t="str">
            <v>Tapón Macho de 1/2" , Galvanizado</v>
          </cell>
          <cell r="C514" t="str">
            <v>u</v>
          </cell>
          <cell r="D514">
            <v>1</v>
          </cell>
          <cell r="E514">
            <v>3</v>
          </cell>
          <cell r="F514">
            <v>3</v>
          </cell>
        </row>
        <row r="515">
          <cell r="A515" t="str">
            <v>TP02.039</v>
          </cell>
          <cell r="B515" t="str">
            <v>Tapón Macho de 3/4" , Galvanizado</v>
          </cell>
          <cell r="C515" t="str">
            <v>u</v>
          </cell>
          <cell r="D515">
            <v>1</v>
          </cell>
          <cell r="E515">
            <v>3.3</v>
          </cell>
          <cell r="F515">
            <v>3.3</v>
          </cell>
        </row>
        <row r="516">
          <cell r="A516" t="str">
            <v>TP02.040</v>
          </cell>
          <cell r="B516" t="str">
            <v>Tapón Macho de 1" , Galvanizado</v>
          </cell>
          <cell r="C516" t="str">
            <v>u</v>
          </cell>
          <cell r="D516">
            <v>1</v>
          </cell>
          <cell r="E516">
            <v>4.4000000000000004</v>
          </cell>
          <cell r="F516">
            <v>4.4000000000000004</v>
          </cell>
        </row>
        <row r="517">
          <cell r="A517" t="str">
            <v>TP02.041</v>
          </cell>
          <cell r="B517" t="str">
            <v>Tapón Macho de 1 1/2" , Galvanizado</v>
          </cell>
          <cell r="C517" t="str">
            <v>u</v>
          </cell>
          <cell r="D517">
            <v>1</v>
          </cell>
          <cell r="E517">
            <v>5.75</v>
          </cell>
          <cell r="F517">
            <v>5.75</v>
          </cell>
        </row>
        <row r="518">
          <cell r="A518" t="str">
            <v>TP02.042</v>
          </cell>
          <cell r="B518" t="str">
            <v>Tapón Macho de 2" , Galvanizado</v>
          </cell>
          <cell r="C518" t="str">
            <v>u</v>
          </cell>
          <cell r="D518">
            <v>1</v>
          </cell>
          <cell r="E518">
            <v>6.75</v>
          </cell>
          <cell r="F518">
            <v>6.75</v>
          </cell>
        </row>
        <row r="519">
          <cell r="A519" t="str">
            <v>TP02.043</v>
          </cell>
          <cell r="B519" t="str">
            <v>Tapón Macho de 2 1/2" , Galvanizado</v>
          </cell>
          <cell r="C519" t="str">
            <v>u</v>
          </cell>
          <cell r="D519">
            <v>1</v>
          </cell>
          <cell r="E519">
            <v>16</v>
          </cell>
          <cell r="F519">
            <v>16</v>
          </cell>
        </row>
        <row r="520">
          <cell r="A520" t="str">
            <v>TP02.044</v>
          </cell>
          <cell r="B520" t="str">
            <v>Tapón Macho de 3" , Galvanizado</v>
          </cell>
          <cell r="C520" t="str">
            <v>u</v>
          </cell>
          <cell r="D520">
            <v>1</v>
          </cell>
          <cell r="E520">
            <v>32</v>
          </cell>
          <cell r="F520">
            <v>32</v>
          </cell>
        </row>
        <row r="521">
          <cell r="A521" t="str">
            <v>TP02.045</v>
          </cell>
          <cell r="B521" t="str">
            <v>Tapón Macho de 4" , Galvanizado</v>
          </cell>
          <cell r="C521" t="str">
            <v>u</v>
          </cell>
          <cell r="D521">
            <v>1</v>
          </cell>
          <cell r="E521">
            <v>56</v>
          </cell>
          <cell r="F521">
            <v>56</v>
          </cell>
        </row>
        <row r="522">
          <cell r="A522" t="str">
            <v>TP02.046</v>
          </cell>
          <cell r="B522" t="str">
            <v>Tapón Hembra de 1/2" , Galvanizado</v>
          </cell>
          <cell r="C522" t="str">
            <v>u</v>
          </cell>
          <cell r="D522">
            <v>1</v>
          </cell>
          <cell r="E522">
            <v>2.2000000000000002</v>
          </cell>
          <cell r="F522">
            <v>2.2000000000000002</v>
          </cell>
        </row>
        <row r="523">
          <cell r="A523" t="str">
            <v>TP02.047</v>
          </cell>
          <cell r="B523" t="str">
            <v>Tapón Hembra de 3/4" , Galvanizado</v>
          </cell>
          <cell r="C523" t="str">
            <v>u</v>
          </cell>
          <cell r="D523">
            <v>1</v>
          </cell>
          <cell r="E523">
            <v>2.75</v>
          </cell>
          <cell r="F523">
            <v>2.75</v>
          </cell>
        </row>
        <row r="524">
          <cell r="A524" t="str">
            <v>TP02.048</v>
          </cell>
          <cell r="B524" t="str">
            <v>Tapón Hembra de 1" , Galvanizado</v>
          </cell>
          <cell r="C524" t="str">
            <v>u</v>
          </cell>
          <cell r="D524">
            <v>1</v>
          </cell>
          <cell r="E524">
            <v>4</v>
          </cell>
          <cell r="F524">
            <v>4</v>
          </cell>
        </row>
        <row r="525">
          <cell r="A525" t="str">
            <v>TP02.049</v>
          </cell>
          <cell r="B525" t="str">
            <v>Tapón Hembra de 1 1/2" , Galvanizado</v>
          </cell>
          <cell r="C525" t="str">
            <v>u</v>
          </cell>
          <cell r="D525">
            <v>1</v>
          </cell>
          <cell r="E525">
            <v>10</v>
          </cell>
          <cell r="F525">
            <v>10</v>
          </cell>
        </row>
        <row r="526">
          <cell r="A526" t="str">
            <v>TP02.050</v>
          </cell>
          <cell r="B526" t="str">
            <v>Tapón Hembra de 2" , Galvanizado</v>
          </cell>
          <cell r="C526" t="str">
            <v>u</v>
          </cell>
          <cell r="D526">
            <v>1</v>
          </cell>
          <cell r="E526">
            <v>14</v>
          </cell>
          <cell r="F526">
            <v>14</v>
          </cell>
        </row>
        <row r="527">
          <cell r="A527" t="str">
            <v>TP02.051</v>
          </cell>
          <cell r="B527" t="str">
            <v>Tapón Hembra de 2 1/2" , Galvanizado</v>
          </cell>
          <cell r="C527" t="str">
            <v>u</v>
          </cell>
          <cell r="D527">
            <v>1</v>
          </cell>
          <cell r="E527">
            <v>21</v>
          </cell>
          <cell r="F527">
            <v>21</v>
          </cell>
        </row>
        <row r="528">
          <cell r="A528" t="str">
            <v>TP02.052</v>
          </cell>
          <cell r="B528" t="str">
            <v>Tapón Hembra de 3" , Galvanizado</v>
          </cell>
          <cell r="C528" t="str">
            <v>u</v>
          </cell>
          <cell r="D528">
            <v>1</v>
          </cell>
          <cell r="E528">
            <v>29</v>
          </cell>
          <cell r="F528">
            <v>29</v>
          </cell>
        </row>
        <row r="529">
          <cell r="A529" t="str">
            <v>TP02.053</v>
          </cell>
          <cell r="B529" t="str">
            <v>Tapón Hembra de 4" , Galvanizado</v>
          </cell>
          <cell r="C529" t="str">
            <v>u</v>
          </cell>
          <cell r="D529">
            <v>1</v>
          </cell>
          <cell r="E529">
            <v>48</v>
          </cell>
          <cell r="F529">
            <v>48</v>
          </cell>
        </row>
        <row r="530">
          <cell r="A530" t="str">
            <v>TP02.054</v>
          </cell>
          <cell r="B530" t="str">
            <v>Reducción "bushing" de 1/2" a 3/8", Galvanizada</v>
          </cell>
          <cell r="C530" t="str">
            <v>u</v>
          </cell>
          <cell r="D530">
            <v>1</v>
          </cell>
          <cell r="E530">
            <v>3.5</v>
          </cell>
          <cell r="F530">
            <v>3.5</v>
          </cell>
        </row>
        <row r="531">
          <cell r="A531" t="str">
            <v>TP02.055</v>
          </cell>
          <cell r="B531" t="str">
            <v>Reducción "bushing" de 3/4" a 1/2", Galvanizada</v>
          </cell>
          <cell r="C531" t="str">
            <v>u</v>
          </cell>
          <cell r="D531">
            <v>1</v>
          </cell>
          <cell r="E531">
            <v>3.75</v>
          </cell>
          <cell r="F531">
            <v>3.75</v>
          </cell>
        </row>
        <row r="532">
          <cell r="A532" t="str">
            <v>TP02.056</v>
          </cell>
          <cell r="B532" t="str">
            <v>Reducción "bushing" de 1" a 3/4", Galvanizada</v>
          </cell>
          <cell r="C532" t="str">
            <v>u</v>
          </cell>
          <cell r="D532">
            <v>1</v>
          </cell>
          <cell r="E532">
            <v>4</v>
          </cell>
          <cell r="F532">
            <v>4</v>
          </cell>
        </row>
        <row r="533">
          <cell r="A533" t="str">
            <v>TP02.057</v>
          </cell>
          <cell r="B533" t="str">
            <v>Reducción "bushing" de 2" a 3/4", Galvanizada</v>
          </cell>
          <cell r="C533" t="str">
            <v>u</v>
          </cell>
          <cell r="D533">
            <v>1</v>
          </cell>
          <cell r="E533">
            <v>14.25</v>
          </cell>
          <cell r="F533">
            <v>14.25</v>
          </cell>
        </row>
        <row r="534">
          <cell r="A534" t="str">
            <v>TP02.058</v>
          </cell>
          <cell r="B534" t="str">
            <v>Reducción "bushing" de 2" a 1", Galvanizada</v>
          </cell>
          <cell r="C534" t="str">
            <v>u</v>
          </cell>
          <cell r="D534">
            <v>1</v>
          </cell>
          <cell r="E534">
            <v>14.25</v>
          </cell>
          <cell r="F534">
            <v>14.25</v>
          </cell>
        </row>
        <row r="535">
          <cell r="A535" t="str">
            <v>TP02.059</v>
          </cell>
          <cell r="B535" t="str">
            <v>Reducción "bushing" de 2 1/2" a 1", Galvanizada</v>
          </cell>
          <cell r="C535" t="str">
            <v>u</v>
          </cell>
          <cell r="D535">
            <v>1</v>
          </cell>
          <cell r="E535">
            <v>24</v>
          </cell>
          <cell r="F535">
            <v>24</v>
          </cell>
        </row>
        <row r="536">
          <cell r="A536" t="str">
            <v>TP02.060</v>
          </cell>
          <cell r="B536" t="str">
            <v>Reducción copa de 1/2" a 3/8", Galvanizada</v>
          </cell>
          <cell r="C536" t="str">
            <v>u</v>
          </cell>
          <cell r="D536">
            <v>1</v>
          </cell>
          <cell r="E536">
            <v>3.75</v>
          </cell>
          <cell r="F536">
            <v>3.75</v>
          </cell>
        </row>
        <row r="537">
          <cell r="A537" t="str">
            <v>TP02.061</v>
          </cell>
          <cell r="B537" t="str">
            <v>Reducción copa de 3/4" a 1/2", Galvanizada</v>
          </cell>
          <cell r="C537" t="str">
            <v>u</v>
          </cell>
          <cell r="D537">
            <v>1</v>
          </cell>
          <cell r="E537">
            <v>5.5</v>
          </cell>
          <cell r="F537">
            <v>5.5</v>
          </cell>
        </row>
        <row r="538">
          <cell r="A538" t="str">
            <v>TP02.062</v>
          </cell>
          <cell r="B538" t="str">
            <v>Reducción copa de 1" a 3/4", Galvanizada</v>
          </cell>
          <cell r="C538" t="str">
            <v>u</v>
          </cell>
          <cell r="D538">
            <v>1</v>
          </cell>
          <cell r="E538">
            <v>7</v>
          </cell>
          <cell r="F538">
            <v>7</v>
          </cell>
        </row>
        <row r="539">
          <cell r="A539" t="str">
            <v>TP02.063</v>
          </cell>
          <cell r="B539" t="str">
            <v>Reducción copa de 2" a 3/4", Galvanizada</v>
          </cell>
          <cell r="C539" t="str">
            <v>u</v>
          </cell>
          <cell r="D539">
            <v>1</v>
          </cell>
          <cell r="E539">
            <v>18.5</v>
          </cell>
          <cell r="F539">
            <v>18.5</v>
          </cell>
        </row>
        <row r="540">
          <cell r="A540" t="str">
            <v>TP02.064</v>
          </cell>
          <cell r="B540" t="str">
            <v>Reducción copa de 2" a 1", Galvanizada</v>
          </cell>
          <cell r="C540" t="str">
            <v>u</v>
          </cell>
          <cell r="D540">
            <v>1</v>
          </cell>
          <cell r="E540">
            <v>18.5</v>
          </cell>
          <cell r="F540">
            <v>18.5</v>
          </cell>
        </row>
        <row r="541">
          <cell r="A541" t="str">
            <v>TP02.065</v>
          </cell>
          <cell r="B541" t="str">
            <v>Reducción copa de 2 1/2" a 1", Galvanizada</v>
          </cell>
          <cell r="C541" t="str">
            <v>u</v>
          </cell>
          <cell r="D541">
            <v>1</v>
          </cell>
          <cell r="E541">
            <v>25.75</v>
          </cell>
          <cell r="F541">
            <v>25.75</v>
          </cell>
        </row>
        <row r="542">
          <cell r="A542" t="str">
            <v>TP02.066</v>
          </cell>
          <cell r="B542" t="str">
            <v>Niple de 1/2" x 4", Galvanizado</v>
          </cell>
          <cell r="C542" t="str">
            <v>u</v>
          </cell>
          <cell r="D542">
            <v>1</v>
          </cell>
          <cell r="E542">
            <v>5</v>
          </cell>
          <cell r="F542">
            <v>5</v>
          </cell>
        </row>
        <row r="543">
          <cell r="A543" t="str">
            <v>TP02.067</v>
          </cell>
          <cell r="B543" t="str">
            <v>Niple de 3/4" x 4", Galvanizado</v>
          </cell>
          <cell r="C543" t="str">
            <v>u</v>
          </cell>
          <cell r="D543">
            <v>1</v>
          </cell>
          <cell r="E543">
            <v>14.5</v>
          </cell>
          <cell r="F543">
            <v>14.5</v>
          </cell>
        </row>
        <row r="544">
          <cell r="A544" t="str">
            <v>TP02.068</v>
          </cell>
          <cell r="B544" t="str">
            <v>Niple de 1" x 4", Galvanizado</v>
          </cell>
          <cell r="C544" t="str">
            <v>u</v>
          </cell>
          <cell r="D544">
            <v>1</v>
          </cell>
          <cell r="E544">
            <v>21.25</v>
          </cell>
          <cell r="F544">
            <v>21.25</v>
          </cell>
        </row>
        <row r="545">
          <cell r="A545" t="str">
            <v>TP02.069</v>
          </cell>
          <cell r="B545" t="str">
            <v>Niple de 1 1/2" x 4", Galvanizado</v>
          </cell>
          <cell r="C545" t="str">
            <v>u</v>
          </cell>
          <cell r="D545">
            <v>1</v>
          </cell>
          <cell r="E545">
            <v>16.2</v>
          </cell>
          <cell r="F545">
            <v>16.2</v>
          </cell>
        </row>
        <row r="546">
          <cell r="A546" t="str">
            <v>TP02.070</v>
          </cell>
          <cell r="B546" t="str">
            <v>Niple de 2" x 4", Galvanizado</v>
          </cell>
          <cell r="C546" t="str">
            <v>u</v>
          </cell>
          <cell r="D546">
            <v>1</v>
          </cell>
          <cell r="E546">
            <v>21.5</v>
          </cell>
          <cell r="F546">
            <v>21.5</v>
          </cell>
        </row>
        <row r="547">
          <cell r="A547" t="str">
            <v>TP02.071</v>
          </cell>
          <cell r="B547" t="str">
            <v>Rollo de Teflon de 1/2"</v>
          </cell>
          <cell r="C547" t="str">
            <v>u</v>
          </cell>
          <cell r="D547">
            <v>1</v>
          </cell>
          <cell r="E547">
            <v>3</v>
          </cell>
          <cell r="F547">
            <v>3</v>
          </cell>
        </row>
        <row r="548">
          <cell r="A548" t="str">
            <v>TP02.072</v>
          </cell>
          <cell r="B548" t="str">
            <v>Rollo de Teflon de 3/4"</v>
          </cell>
          <cell r="C548" t="str">
            <v>u</v>
          </cell>
          <cell r="D548">
            <v>1</v>
          </cell>
          <cell r="E548">
            <v>10.6</v>
          </cell>
          <cell r="F548">
            <v>10.6</v>
          </cell>
        </row>
        <row r="549">
          <cell r="A549" t="str">
            <v>TP03.</v>
          </cell>
          <cell r="B549" t="str">
            <v>Tuberías y Piezas PVC Presión</v>
          </cell>
          <cell r="D549">
            <v>0</v>
          </cell>
          <cell r="F549">
            <v>0</v>
          </cell>
        </row>
        <row r="550">
          <cell r="A550" t="str">
            <v>TP03.001</v>
          </cell>
          <cell r="B550" t="str">
            <v>Tubo de 1/2" x 20', PVC SCH-40</v>
          </cell>
          <cell r="C550" t="str">
            <v>u</v>
          </cell>
          <cell r="D550">
            <v>1</v>
          </cell>
          <cell r="E550">
            <v>42</v>
          </cell>
          <cell r="F550">
            <v>42</v>
          </cell>
        </row>
        <row r="551">
          <cell r="A551" t="str">
            <v>TP03.002</v>
          </cell>
          <cell r="B551" t="str">
            <v>Tubo de 3/4" x 20', PVC SCH-40</v>
          </cell>
          <cell r="C551" t="str">
            <v>u</v>
          </cell>
          <cell r="D551">
            <v>1</v>
          </cell>
          <cell r="E551">
            <v>55.5</v>
          </cell>
          <cell r="F551">
            <v>55.5</v>
          </cell>
        </row>
        <row r="552">
          <cell r="A552" t="str">
            <v>TP03.003</v>
          </cell>
          <cell r="B552" t="str">
            <v>Tubo de 1" x 20', PVC SCH-40</v>
          </cell>
          <cell r="C552" t="str">
            <v>u</v>
          </cell>
          <cell r="D552">
            <v>1</v>
          </cell>
          <cell r="E552">
            <v>74</v>
          </cell>
          <cell r="F552">
            <v>74</v>
          </cell>
        </row>
        <row r="553">
          <cell r="A553" t="str">
            <v>TP03.004</v>
          </cell>
          <cell r="B553" t="str">
            <v>Tubo de 1 1/2" x 20', PVC SCH-40</v>
          </cell>
          <cell r="C553" t="str">
            <v>u</v>
          </cell>
          <cell r="D553">
            <v>1</v>
          </cell>
          <cell r="E553">
            <v>130</v>
          </cell>
          <cell r="F553">
            <v>130</v>
          </cell>
        </row>
        <row r="554">
          <cell r="A554" t="str">
            <v>TP03.005</v>
          </cell>
          <cell r="B554" t="str">
            <v>Tubo de 2" x 20', PVC SCH-40</v>
          </cell>
          <cell r="C554" t="str">
            <v>u</v>
          </cell>
          <cell r="D554">
            <v>1</v>
          </cell>
          <cell r="E554">
            <v>185</v>
          </cell>
          <cell r="F554">
            <v>185</v>
          </cell>
        </row>
        <row r="555">
          <cell r="A555" t="str">
            <v>TP03.006</v>
          </cell>
          <cell r="B555" t="str">
            <v>Tubo de 3" x 20', PVC SCH-40</v>
          </cell>
          <cell r="C555" t="str">
            <v>u</v>
          </cell>
          <cell r="D555">
            <v>1</v>
          </cell>
          <cell r="E555">
            <v>324</v>
          </cell>
          <cell r="F555">
            <v>324</v>
          </cell>
        </row>
        <row r="556">
          <cell r="A556" t="str">
            <v>TP03.007</v>
          </cell>
          <cell r="B556" t="str">
            <v>Tubo de 4" x 20', PVC SCH-40</v>
          </cell>
          <cell r="C556" t="str">
            <v>u</v>
          </cell>
          <cell r="D556">
            <v>1</v>
          </cell>
          <cell r="E556">
            <v>519</v>
          </cell>
          <cell r="F556">
            <v>519</v>
          </cell>
        </row>
        <row r="557">
          <cell r="A557" t="str">
            <v>TP03.008</v>
          </cell>
          <cell r="B557" t="str">
            <v>Codo de 1/2" x 90, PVC Presión</v>
          </cell>
          <cell r="C557" t="str">
            <v>u</v>
          </cell>
          <cell r="D557">
            <v>1</v>
          </cell>
          <cell r="E557">
            <v>1.65</v>
          </cell>
          <cell r="F557">
            <v>1.65</v>
          </cell>
        </row>
        <row r="558">
          <cell r="A558" t="str">
            <v>TP03.009</v>
          </cell>
          <cell r="B558" t="str">
            <v>Codo de 3/4" x 90, PVC Presión</v>
          </cell>
          <cell r="C558" t="str">
            <v>u</v>
          </cell>
          <cell r="D558">
            <v>1</v>
          </cell>
          <cell r="E558">
            <v>2.35</v>
          </cell>
          <cell r="F558">
            <v>2.35</v>
          </cell>
        </row>
        <row r="559">
          <cell r="A559" t="str">
            <v>TP03.010</v>
          </cell>
          <cell r="B559" t="str">
            <v>Codo de 1" x 90, PVC Presión</v>
          </cell>
          <cell r="C559" t="str">
            <v>u</v>
          </cell>
          <cell r="D559">
            <v>1</v>
          </cell>
          <cell r="E559">
            <v>5</v>
          </cell>
          <cell r="F559">
            <v>5</v>
          </cell>
        </row>
        <row r="560">
          <cell r="A560" t="str">
            <v>TP03.011</v>
          </cell>
          <cell r="B560" t="str">
            <v>Codo de 1 1/2" x 90, PVC Presión</v>
          </cell>
          <cell r="C560" t="str">
            <v>u</v>
          </cell>
          <cell r="D560">
            <v>1</v>
          </cell>
          <cell r="E560">
            <v>10</v>
          </cell>
          <cell r="F560">
            <v>10</v>
          </cell>
        </row>
        <row r="561">
          <cell r="A561" t="str">
            <v>TP03.012</v>
          </cell>
          <cell r="B561" t="str">
            <v>Codo de 2" x 90, PVC Presión</v>
          </cell>
          <cell r="C561" t="str">
            <v>u</v>
          </cell>
          <cell r="D561">
            <v>1</v>
          </cell>
          <cell r="E561">
            <v>16.5</v>
          </cell>
          <cell r="F561">
            <v>16.5</v>
          </cell>
        </row>
        <row r="562">
          <cell r="A562" t="str">
            <v>TP03.013</v>
          </cell>
          <cell r="B562" t="str">
            <v>Codo de 3" x 90, PVC Presión</v>
          </cell>
          <cell r="C562" t="str">
            <v>u</v>
          </cell>
          <cell r="D562">
            <v>1</v>
          </cell>
          <cell r="E562">
            <v>50</v>
          </cell>
          <cell r="F562">
            <v>50</v>
          </cell>
        </row>
        <row r="563">
          <cell r="A563" t="str">
            <v>TP03.014</v>
          </cell>
          <cell r="B563" t="str">
            <v>Codo de 4" x 90, PVC Presión</v>
          </cell>
          <cell r="C563" t="str">
            <v>u</v>
          </cell>
          <cell r="D563">
            <v>1</v>
          </cell>
          <cell r="E563">
            <v>78</v>
          </cell>
          <cell r="F563">
            <v>78</v>
          </cell>
        </row>
        <row r="564">
          <cell r="A564" t="str">
            <v>TP03.015</v>
          </cell>
          <cell r="B564" t="str">
            <v>Codo de 6" x 90, PVC Presión</v>
          </cell>
          <cell r="C564" t="str">
            <v>u</v>
          </cell>
          <cell r="D564">
            <v>1</v>
          </cell>
          <cell r="E564">
            <v>320</v>
          </cell>
          <cell r="F564">
            <v>320</v>
          </cell>
        </row>
        <row r="565">
          <cell r="A565" t="str">
            <v>TP03.016</v>
          </cell>
          <cell r="B565" t="str">
            <v>Tee de 1/2" , PVC Presión</v>
          </cell>
          <cell r="C565" t="str">
            <v>u</v>
          </cell>
          <cell r="D565">
            <v>1</v>
          </cell>
          <cell r="E565">
            <v>2.5</v>
          </cell>
          <cell r="F565">
            <v>2.5</v>
          </cell>
        </row>
        <row r="566">
          <cell r="A566" t="str">
            <v>TP03.017</v>
          </cell>
          <cell r="B566" t="str">
            <v>Tee de 3/4" , PVC Presión</v>
          </cell>
          <cell r="C566" t="str">
            <v>u</v>
          </cell>
          <cell r="D566">
            <v>1</v>
          </cell>
          <cell r="E566">
            <v>3.25</v>
          </cell>
          <cell r="F566">
            <v>3.25</v>
          </cell>
        </row>
        <row r="567">
          <cell r="A567" t="str">
            <v>TP03.018</v>
          </cell>
          <cell r="B567" t="str">
            <v>Tee de 1" , PVC Presión</v>
          </cell>
          <cell r="C567" t="str">
            <v>u</v>
          </cell>
          <cell r="D567">
            <v>1</v>
          </cell>
          <cell r="E567">
            <v>7</v>
          </cell>
          <cell r="F567">
            <v>7</v>
          </cell>
        </row>
        <row r="568">
          <cell r="A568" t="str">
            <v>TP03.019</v>
          </cell>
          <cell r="B568" t="str">
            <v>Tee de 1 1/2" , PVC Presión</v>
          </cell>
          <cell r="C568" t="str">
            <v>u</v>
          </cell>
          <cell r="D568">
            <v>1</v>
          </cell>
          <cell r="E568">
            <v>14.5</v>
          </cell>
          <cell r="F568">
            <v>14.5</v>
          </cell>
        </row>
        <row r="569">
          <cell r="A569" t="str">
            <v>TP03.020</v>
          </cell>
          <cell r="B569" t="str">
            <v>Tee de 2" , PVC Presión</v>
          </cell>
          <cell r="C569" t="str">
            <v>u</v>
          </cell>
          <cell r="D569">
            <v>1</v>
          </cell>
          <cell r="E569">
            <v>24.5</v>
          </cell>
          <cell r="F569">
            <v>24.5</v>
          </cell>
        </row>
        <row r="570">
          <cell r="A570" t="str">
            <v>TP03.021</v>
          </cell>
          <cell r="B570" t="str">
            <v>Tee de 3" , PVC Presión</v>
          </cell>
          <cell r="C570" t="str">
            <v>u</v>
          </cell>
          <cell r="D570">
            <v>1</v>
          </cell>
          <cell r="E570">
            <v>88.8</v>
          </cell>
          <cell r="F570">
            <v>88.8</v>
          </cell>
        </row>
        <row r="571">
          <cell r="A571" t="str">
            <v>TP03.022</v>
          </cell>
          <cell r="B571" t="str">
            <v>Tee de 4" , PVC Presión</v>
          </cell>
          <cell r="C571" t="str">
            <v>u</v>
          </cell>
          <cell r="D571">
            <v>1</v>
          </cell>
          <cell r="E571">
            <v>144</v>
          </cell>
          <cell r="F571">
            <v>144</v>
          </cell>
        </row>
        <row r="572">
          <cell r="A572" t="str">
            <v>TP03.023</v>
          </cell>
          <cell r="B572" t="str">
            <v>Tee de 6" , PVC Presión</v>
          </cell>
          <cell r="C572" t="str">
            <v>u</v>
          </cell>
          <cell r="D572">
            <v>1</v>
          </cell>
          <cell r="E572">
            <v>355</v>
          </cell>
          <cell r="F572">
            <v>355</v>
          </cell>
        </row>
        <row r="573">
          <cell r="A573" t="str">
            <v>TP03.024</v>
          </cell>
          <cell r="B573" t="str">
            <v>Unión Universal de 1/2" , PVC Presión</v>
          </cell>
          <cell r="C573" t="str">
            <v>u</v>
          </cell>
          <cell r="D573">
            <v>1</v>
          </cell>
          <cell r="E573">
            <v>20</v>
          </cell>
          <cell r="F573">
            <v>20</v>
          </cell>
        </row>
        <row r="574">
          <cell r="A574" t="str">
            <v>TP03.025</v>
          </cell>
          <cell r="B574" t="str">
            <v>Unión Universal de 3/4" , PVC Presión</v>
          </cell>
          <cell r="C574" t="str">
            <v>u</v>
          </cell>
          <cell r="D574">
            <v>1</v>
          </cell>
          <cell r="E574">
            <v>27.5</v>
          </cell>
          <cell r="F574">
            <v>27.5</v>
          </cell>
        </row>
        <row r="575">
          <cell r="A575" t="str">
            <v>TP03.026</v>
          </cell>
          <cell r="B575" t="str">
            <v>Unión Universal de 1" , PVC Presión</v>
          </cell>
          <cell r="C575" t="str">
            <v>u</v>
          </cell>
          <cell r="D575">
            <v>1</v>
          </cell>
          <cell r="E575">
            <v>42</v>
          </cell>
          <cell r="F575">
            <v>42</v>
          </cell>
        </row>
        <row r="576">
          <cell r="A576" t="str">
            <v>TP03.027</v>
          </cell>
          <cell r="B576" t="str">
            <v>Unión Universal de 1 1/2" , PVC Presión</v>
          </cell>
          <cell r="C576" t="str">
            <v>u</v>
          </cell>
          <cell r="D576">
            <v>1</v>
          </cell>
          <cell r="E576">
            <v>69</v>
          </cell>
          <cell r="F576">
            <v>69</v>
          </cell>
        </row>
        <row r="577">
          <cell r="A577" t="str">
            <v>TP03.028</v>
          </cell>
          <cell r="B577" t="str">
            <v>Unión Universal de 2" , PVC Presión</v>
          </cell>
          <cell r="C577" t="str">
            <v>u</v>
          </cell>
          <cell r="D577">
            <v>1</v>
          </cell>
          <cell r="E577">
            <v>79</v>
          </cell>
          <cell r="F577">
            <v>79</v>
          </cell>
        </row>
        <row r="578">
          <cell r="A578" t="str">
            <v>TP03.029</v>
          </cell>
          <cell r="B578" t="str">
            <v>Unión Universal de 3" , PVC Presión</v>
          </cell>
          <cell r="C578" t="str">
            <v>u</v>
          </cell>
          <cell r="D578">
            <v>1</v>
          </cell>
          <cell r="E578">
            <v>166</v>
          </cell>
          <cell r="F578">
            <v>166</v>
          </cell>
        </row>
        <row r="579">
          <cell r="A579" t="str">
            <v>TP03.030</v>
          </cell>
          <cell r="B579" t="str">
            <v>Adaptador Macho de 1/2" , PVC Presión</v>
          </cell>
          <cell r="C579" t="str">
            <v>u</v>
          </cell>
          <cell r="D579">
            <v>1</v>
          </cell>
          <cell r="E579">
            <v>1.75</v>
          </cell>
          <cell r="F579">
            <v>1.75</v>
          </cell>
        </row>
        <row r="580">
          <cell r="A580" t="str">
            <v>TP03.031</v>
          </cell>
          <cell r="B580" t="str">
            <v>Adaptador Macho de 3/4" , PVC Presión</v>
          </cell>
          <cell r="C580" t="str">
            <v>u</v>
          </cell>
          <cell r="D580">
            <v>1</v>
          </cell>
          <cell r="E580">
            <v>2</v>
          </cell>
          <cell r="F580">
            <v>2</v>
          </cell>
        </row>
        <row r="581">
          <cell r="A581" t="str">
            <v>TP03.032</v>
          </cell>
          <cell r="B581" t="str">
            <v>Adaptador Macho de 1" , PVC Presión</v>
          </cell>
          <cell r="C581" t="str">
            <v>u</v>
          </cell>
          <cell r="D581">
            <v>1</v>
          </cell>
          <cell r="E581">
            <v>3</v>
          </cell>
          <cell r="F581">
            <v>3</v>
          </cell>
        </row>
        <row r="582">
          <cell r="A582" t="str">
            <v>TP03.033</v>
          </cell>
          <cell r="B582" t="str">
            <v>Adaptador Macho de 1 1/2" , PVC Presión</v>
          </cell>
          <cell r="C582" t="str">
            <v>u</v>
          </cell>
          <cell r="D582">
            <v>1</v>
          </cell>
          <cell r="E582">
            <v>6.25</v>
          </cell>
          <cell r="F582">
            <v>6.25</v>
          </cell>
        </row>
        <row r="583">
          <cell r="A583" t="str">
            <v>TP03.034</v>
          </cell>
          <cell r="B583" t="str">
            <v>Adaptador Macho de 2" , PVC Presión</v>
          </cell>
          <cell r="C583" t="str">
            <v>u</v>
          </cell>
          <cell r="D583">
            <v>1</v>
          </cell>
          <cell r="E583">
            <v>8.25</v>
          </cell>
          <cell r="F583">
            <v>8.25</v>
          </cell>
        </row>
        <row r="584">
          <cell r="A584" t="str">
            <v>TP03.035</v>
          </cell>
          <cell r="B584" t="str">
            <v>Adaptador Macho de 3" , PVC Presión</v>
          </cell>
          <cell r="C584" t="str">
            <v>u</v>
          </cell>
          <cell r="D584">
            <v>1</v>
          </cell>
          <cell r="E584">
            <v>30</v>
          </cell>
          <cell r="F584">
            <v>30</v>
          </cell>
        </row>
        <row r="585">
          <cell r="A585" t="str">
            <v>TP03.036</v>
          </cell>
          <cell r="B585" t="str">
            <v>Adaptador Macho de 4" , PVC Presión</v>
          </cell>
          <cell r="C585" t="str">
            <v>u</v>
          </cell>
          <cell r="D585">
            <v>1</v>
          </cell>
          <cell r="E585">
            <v>48</v>
          </cell>
          <cell r="F585">
            <v>48</v>
          </cell>
        </row>
        <row r="586">
          <cell r="A586" t="str">
            <v>TP03.037</v>
          </cell>
          <cell r="B586" t="str">
            <v>Adaptador Hembra de 1/2" , PVC Presión</v>
          </cell>
          <cell r="C586" t="str">
            <v>u</v>
          </cell>
          <cell r="D586">
            <v>1</v>
          </cell>
          <cell r="E586">
            <v>1.5</v>
          </cell>
          <cell r="F586">
            <v>1.5</v>
          </cell>
        </row>
        <row r="587">
          <cell r="A587" t="str">
            <v>TP03.038</v>
          </cell>
          <cell r="B587" t="str">
            <v>Adaptador Hembra de 3/4" , PVC Presión</v>
          </cell>
          <cell r="C587" t="str">
            <v>u</v>
          </cell>
          <cell r="D587">
            <v>1</v>
          </cell>
          <cell r="E587">
            <v>2.1</v>
          </cell>
          <cell r="F587">
            <v>2.1</v>
          </cell>
        </row>
        <row r="588">
          <cell r="A588" t="str">
            <v>TP03.039</v>
          </cell>
          <cell r="B588" t="str">
            <v>Adaptador Hembra de 1" , PVC Presión</v>
          </cell>
          <cell r="C588" t="str">
            <v>u</v>
          </cell>
          <cell r="D588">
            <v>1</v>
          </cell>
          <cell r="E588">
            <v>3.35</v>
          </cell>
          <cell r="F588">
            <v>3.35</v>
          </cell>
        </row>
        <row r="589">
          <cell r="A589" t="str">
            <v>TP03.040</v>
          </cell>
          <cell r="B589" t="str">
            <v>Adaptador Hembra de 1 1/2" , PVC Presión</v>
          </cell>
          <cell r="C589" t="str">
            <v>u</v>
          </cell>
          <cell r="D589">
            <v>1</v>
          </cell>
          <cell r="E589">
            <v>6.95</v>
          </cell>
          <cell r="F589">
            <v>6.95</v>
          </cell>
        </row>
        <row r="590">
          <cell r="A590" t="str">
            <v>TP03.041</v>
          </cell>
          <cell r="B590" t="str">
            <v>Adaptador Hembra de 2" , PVC Presión</v>
          </cell>
          <cell r="C590" t="str">
            <v>u</v>
          </cell>
          <cell r="D590">
            <v>1</v>
          </cell>
          <cell r="E590">
            <v>9</v>
          </cell>
          <cell r="F590">
            <v>9</v>
          </cell>
        </row>
        <row r="591">
          <cell r="A591" t="str">
            <v>TP03.042</v>
          </cell>
          <cell r="B591" t="str">
            <v>Adaptador Hembra de 3" , PVC Presión</v>
          </cell>
          <cell r="C591" t="str">
            <v>u</v>
          </cell>
          <cell r="D591">
            <v>1</v>
          </cell>
          <cell r="E591">
            <v>20</v>
          </cell>
          <cell r="F591">
            <v>20</v>
          </cell>
        </row>
        <row r="592">
          <cell r="A592" t="str">
            <v>TP03.043</v>
          </cell>
          <cell r="B592" t="str">
            <v>Adaptador Hembra de 4" , PVC Presión</v>
          </cell>
          <cell r="C592" t="str">
            <v>u</v>
          </cell>
          <cell r="D592">
            <v>1</v>
          </cell>
          <cell r="E592">
            <v>28</v>
          </cell>
          <cell r="F592">
            <v>28</v>
          </cell>
        </row>
        <row r="593">
          <cell r="A593" t="str">
            <v>TP03.044</v>
          </cell>
          <cell r="B593" t="str">
            <v>Reducción  de 3/4" a 1/2", PVC Presión</v>
          </cell>
          <cell r="C593" t="str">
            <v>u</v>
          </cell>
          <cell r="D593">
            <v>1</v>
          </cell>
          <cell r="E593">
            <v>2</v>
          </cell>
          <cell r="F593">
            <v>2</v>
          </cell>
        </row>
        <row r="594">
          <cell r="A594" t="str">
            <v>TP03.045</v>
          </cell>
          <cell r="B594" t="str">
            <v>Reducción  de 1 1/2" a 1", PVC Presión</v>
          </cell>
          <cell r="C594" t="str">
            <v>u</v>
          </cell>
          <cell r="D594">
            <v>1</v>
          </cell>
          <cell r="E594">
            <v>8.25</v>
          </cell>
          <cell r="F594">
            <v>8.25</v>
          </cell>
        </row>
        <row r="595">
          <cell r="A595" t="str">
            <v>TP03.046</v>
          </cell>
          <cell r="B595" t="str">
            <v>Reducción  de 2" a 1", PVC Presión</v>
          </cell>
          <cell r="C595" t="str">
            <v>u</v>
          </cell>
          <cell r="D595">
            <v>1</v>
          </cell>
          <cell r="E595">
            <v>10</v>
          </cell>
          <cell r="F595">
            <v>10</v>
          </cell>
        </row>
        <row r="596">
          <cell r="A596" t="str">
            <v>TP03.047</v>
          </cell>
          <cell r="B596" t="str">
            <v>Reducción  de 4" a 2", PVC Presión</v>
          </cell>
          <cell r="C596" t="str">
            <v>u</v>
          </cell>
          <cell r="D596">
            <v>1</v>
          </cell>
          <cell r="E596">
            <v>39</v>
          </cell>
          <cell r="F596">
            <v>39</v>
          </cell>
        </row>
        <row r="597">
          <cell r="A597" t="str">
            <v>TP03.048</v>
          </cell>
          <cell r="B597" t="str">
            <v>Reducción  de 4" a 3", PVC Presión</v>
          </cell>
          <cell r="C597" t="str">
            <v>u</v>
          </cell>
          <cell r="D597">
            <v>1</v>
          </cell>
          <cell r="E597">
            <v>39</v>
          </cell>
          <cell r="F597">
            <v>39</v>
          </cell>
        </row>
        <row r="598">
          <cell r="A598" t="str">
            <v>PI</v>
          </cell>
          <cell r="B598" t="str">
            <v>PINTURAS</v>
          </cell>
        </row>
        <row r="599">
          <cell r="A599" t="str">
            <v>PI01.001</v>
          </cell>
          <cell r="B599" t="str">
            <v>Latex Eonómica o Pintex</v>
          </cell>
          <cell r="C599" t="str">
            <v>gl</v>
          </cell>
          <cell r="D599">
            <v>1</v>
          </cell>
          <cell r="E599">
            <v>66</v>
          </cell>
          <cell r="F599">
            <v>66</v>
          </cell>
        </row>
        <row r="600">
          <cell r="A600" t="str">
            <v>PI01.002</v>
          </cell>
          <cell r="B600" t="str">
            <v>Acrílica Blanco</v>
          </cell>
          <cell r="C600" t="str">
            <v>gl</v>
          </cell>
          <cell r="D600">
            <v>1</v>
          </cell>
          <cell r="E600">
            <v>105</v>
          </cell>
          <cell r="F600">
            <v>105</v>
          </cell>
        </row>
        <row r="601">
          <cell r="A601" t="str">
            <v>PI01.003</v>
          </cell>
          <cell r="B601" t="str">
            <v>Acrílica (colores separados)</v>
          </cell>
          <cell r="C601" t="str">
            <v>gl</v>
          </cell>
          <cell r="D601">
            <v>1</v>
          </cell>
          <cell r="E601">
            <v>275</v>
          </cell>
          <cell r="F601">
            <v>275</v>
          </cell>
        </row>
        <row r="602">
          <cell r="A602" t="str">
            <v>PI01.004</v>
          </cell>
          <cell r="B602" t="str">
            <v>Mantenimiento</v>
          </cell>
          <cell r="C602" t="str">
            <v>gl</v>
          </cell>
          <cell r="D602">
            <v>1</v>
          </cell>
          <cell r="E602">
            <v>158</v>
          </cell>
          <cell r="F602">
            <v>158</v>
          </cell>
        </row>
        <row r="603">
          <cell r="A603" t="str">
            <v>PI01.005</v>
          </cell>
          <cell r="B603" t="str">
            <v>Mantenimiento Oxido Rojo</v>
          </cell>
          <cell r="C603" t="str">
            <v>gl</v>
          </cell>
          <cell r="D603">
            <v>1</v>
          </cell>
          <cell r="E603">
            <v>153</v>
          </cell>
          <cell r="F603">
            <v>153</v>
          </cell>
        </row>
        <row r="604">
          <cell r="A604" t="str">
            <v>PI01.006</v>
          </cell>
          <cell r="B604" t="str">
            <v>Aguarrás Popular</v>
          </cell>
          <cell r="C604" t="str">
            <v>gl</v>
          </cell>
          <cell r="D604">
            <v>1</v>
          </cell>
          <cell r="E604">
            <v>50</v>
          </cell>
          <cell r="F604">
            <v>50</v>
          </cell>
        </row>
        <row r="605">
          <cell r="A605" t="str">
            <v>PI01.007</v>
          </cell>
          <cell r="B605" t="str">
            <v>Thinner "corriente"</v>
          </cell>
          <cell r="C605" t="str">
            <v>gl</v>
          </cell>
          <cell r="D605">
            <v>1</v>
          </cell>
          <cell r="E605">
            <v>49.95</v>
          </cell>
          <cell r="F605">
            <v>49.95</v>
          </cell>
        </row>
        <row r="606">
          <cell r="A606" t="str">
            <v>PI02.001</v>
          </cell>
          <cell r="B606" t="str">
            <v>Pintura Epóxica</v>
          </cell>
          <cell r="C606" t="str">
            <v>gl</v>
          </cell>
          <cell r="D606">
            <v>1</v>
          </cell>
          <cell r="E606">
            <v>315</v>
          </cell>
          <cell r="F606">
            <v>315</v>
          </cell>
        </row>
        <row r="607">
          <cell r="A607" t="str">
            <v>PI02.002</v>
          </cell>
          <cell r="B607" t="str">
            <v>Ferré</v>
          </cell>
          <cell r="C607" t="str">
            <v>gl</v>
          </cell>
          <cell r="D607">
            <v>1</v>
          </cell>
          <cell r="E607">
            <v>158</v>
          </cell>
          <cell r="F607">
            <v>158</v>
          </cell>
        </row>
        <row r="608">
          <cell r="A608" t="str">
            <v>PI03.001</v>
          </cell>
          <cell r="B608" t="str">
            <v>Piedra sobre Paredes</v>
          </cell>
          <cell r="C608" t="str">
            <v>m2</v>
          </cell>
          <cell r="D608">
            <v>1</v>
          </cell>
          <cell r="E608">
            <v>2</v>
          </cell>
          <cell r="F608">
            <v>2</v>
          </cell>
        </row>
        <row r="609">
          <cell r="A609" t="str">
            <v>PI04.001</v>
          </cell>
          <cell r="B609" t="str">
            <v>Brocha de 4"</v>
          </cell>
          <cell r="C609" t="str">
            <v>ud</v>
          </cell>
          <cell r="D609">
            <v>1.08</v>
          </cell>
          <cell r="E609">
            <v>12</v>
          </cell>
          <cell r="F609">
            <v>12.96</v>
          </cell>
        </row>
        <row r="610">
          <cell r="A610" t="str">
            <v>PZ</v>
          </cell>
          <cell r="B610" t="str">
            <v>PISOS Y ZOCALOS</v>
          </cell>
          <cell r="D610">
            <v>0</v>
          </cell>
          <cell r="F610">
            <v>0</v>
          </cell>
        </row>
        <row r="611">
          <cell r="A611" t="str">
            <v>PZ01.</v>
          </cell>
          <cell r="B611" t="str">
            <v>Piso y Zócalos</v>
          </cell>
          <cell r="D611">
            <v>0</v>
          </cell>
          <cell r="F611">
            <v>0</v>
          </cell>
        </row>
        <row r="612">
          <cell r="A612" t="str">
            <v>PZ01.001</v>
          </cell>
          <cell r="B612" t="str">
            <v>Piso granito Blanco, 30x30</v>
          </cell>
          <cell r="C612" t="str">
            <v>u</v>
          </cell>
          <cell r="D612">
            <v>1.08</v>
          </cell>
          <cell r="E612">
            <v>16</v>
          </cell>
          <cell r="F612">
            <v>17.28</v>
          </cell>
        </row>
        <row r="613">
          <cell r="A613" t="str">
            <v>PZ01.006</v>
          </cell>
          <cell r="B613" t="str">
            <v>Zócalos granito blanco, 30x07</v>
          </cell>
          <cell r="C613" t="str">
            <v>m</v>
          </cell>
          <cell r="D613">
            <v>1.08</v>
          </cell>
          <cell r="E613">
            <v>28.37</v>
          </cell>
          <cell r="F613">
            <v>30.64</v>
          </cell>
        </row>
        <row r="614">
          <cell r="A614" t="str">
            <v>PZ01.011</v>
          </cell>
          <cell r="B614" t="str">
            <v>Acarreo pisos de granito y mosaicos</v>
          </cell>
          <cell r="C614" t="str">
            <v>u</v>
          </cell>
          <cell r="D614">
            <v>1.08</v>
          </cell>
          <cell r="E614">
            <v>0.74</v>
          </cell>
          <cell r="F614">
            <v>0.8</v>
          </cell>
        </row>
        <row r="615">
          <cell r="A615" t="str">
            <v>PZ01.012</v>
          </cell>
          <cell r="B615" t="str">
            <v>Acarreo zócalos de granito y mosaicos</v>
          </cell>
          <cell r="C615" t="str">
            <v>u</v>
          </cell>
          <cell r="D615">
            <v>1.08</v>
          </cell>
          <cell r="E615">
            <v>0.18</v>
          </cell>
          <cell r="F615">
            <v>0.19</v>
          </cell>
        </row>
        <row r="616">
          <cell r="A616" t="str">
            <v>PZ01.013</v>
          </cell>
          <cell r="B616" t="str">
            <v>Derretido blanco</v>
          </cell>
          <cell r="C616" t="str">
            <v>fda</v>
          </cell>
          <cell r="D616">
            <v>1.08</v>
          </cell>
          <cell r="E616">
            <v>205.57</v>
          </cell>
          <cell r="F616">
            <v>222.02</v>
          </cell>
        </row>
        <row r="617">
          <cell r="A617" t="str">
            <v>PZ01.014</v>
          </cell>
          <cell r="B617" t="str">
            <v>Derretido gris</v>
          </cell>
          <cell r="C617" t="str">
            <v>fda</v>
          </cell>
          <cell r="D617">
            <v>1.08</v>
          </cell>
          <cell r="E617">
            <v>121.28</v>
          </cell>
          <cell r="F617">
            <v>130.97999999999999</v>
          </cell>
        </row>
        <row r="618">
          <cell r="A618" t="str">
            <v>PZ01.015</v>
          </cell>
          <cell r="B618" t="str">
            <v>Derretido Color</v>
          </cell>
          <cell r="C618" t="str">
            <v>fda</v>
          </cell>
          <cell r="D618">
            <v>1.08</v>
          </cell>
          <cell r="E618">
            <v>268.44</v>
          </cell>
          <cell r="F618">
            <v>289.92</v>
          </cell>
        </row>
        <row r="619">
          <cell r="A619" t="str">
            <v>PZ01.018</v>
          </cell>
          <cell r="B619" t="str">
            <v>Corte de chazos de 30</v>
          </cell>
          <cell r="C619" t="str">
            <v>u</v>
          </cell>
          <cell r="D619">
            <v>1</v>
          </cell>
          <cell r="E619">
            <v>2.1</v>
          </cell>
          <cell r="F619">
            <v>2.1</v>
          </cell>
        </row>
        <row r="620">
          <cell r="A620" t="str">
            <v>PZ01.021</v>
          </cell>
          <cell r="B620" t="str">
            <v>Corte de Zócalos</v>
          </cell>
          <cell r="C620" t="str">
            <v>u</v>
          </cell>
          <cell r="D620">
            <v>1</v>
          </cell>
          <cell r="E620">
            <v>1.3</v>
          </cell>
          <cell r="F620">
            <v>1.3</v>
          </cell>
        </row>
        <row r="621">
          <cell r="A621" t="str">
            <v>PZ01.103</v>
          </cell>
          <cell r="B621" t="str">
            <v>Cinta antiresvalante</v>
          </cell>
          <cell r="C621" t="str">
            <v>yd</v>
          </cell>
          <cell r="D621">
            <v>1.08</v>
          </cell>
          <cell r="E621">
            <v>21</v>
          </cell>
          <cell r="F621">
            <v>22.68</v>
          </cell>
        </row>
        <row r="622">
          <cell r="A622" t="str">
            <v>PZ01.201</v>
          </cell>
          <cell r="B622" t="str">
            <v>Vibrazo Rojo, 30x30</v>
          </cell>
          <cell r="C622" t="str">
            <v>u</v>
          </cell>
          <cell r="D622">
            <v>1.08</v>
          </cell>
          <cell r="E622">
            <v>26</v>
          </cell>
          <cell r="F622">
            <v>28.08</v>
          </cell>
        </row>
        <row r="623">
          <cell r="A623" t="str">
            <v>PZ01.202</v>
          </cell>
          <cell r="B623" t="str">
            <v>Vibrazo Gris, 30x30</v>
          </cell>
          <cell r="C623" t="str">
            <v>u</v>
          </cell>
          <cell r="D623">
            <v>1.08</v>
          </cell>
          <cell r="E623">
            <v>18.600000000000001</v>
          </cell>
          <cell r="F623">
            <v>20.09</v>
          </cell>
        </row>
        <row r="624">
          <cell r="A624" t="str">
            <v>PZ01.203</v>
          </cell>
          <cell r="B624" t="str">
            <v>Vibrazo Blanco, 30x30</v>
          </cell>
          <cell r="C624" t="str">
            <v>u</v>
          </cell>
          <cell r="D624">
            <v>1.08</v>
          </cell>
          <cell r="E624">
            <v>20.86</v>
          </cell>
          <cell r="F624">
            <v>22.53</v>
          </cell>
        </row>
        <row r="625">
          <cell r="A625" t="str">
            <v>PZ01.204</v>
          </cell>
          <cell r="B625" t="str">
            <v>Vibrazo Verde, 30x30</v>
          </cell>
          <cell r="C625" t="str">
            <v>u</v>
          </cell>
          <cell r="D625">
            <v>1.08</v>
          </cell>
          <cell r="E625">
            <v>33</v>
          </cell>
          <cell r="F625">
            <v>35.64</v>
          </cell>
        </row>
        <row r="626">
          <cell r="A626" t="str">
            <v>PZ01.221</v>
          </cell>
          <cell r="B626" t="str">
            <v>Zócalos Vibrazo Rojo</v>
          </cell>
          <cell r="C626" t="str">
            <v>ml</v>
          </cell>
          <cell r="D626">
            <v>1.08</v>
          </cell>
          <cell r="E626">
            <v>39</v>
          </cell>
          <cell r="F626">
            <v>42.12</v>
          </cell>
        </row>
        <row r="627">
          <cell r="A627" t="str">
            <v>PZ01.222</v>
          </cell>
          <cell r="B627" t="str">
            <v>Zócalos Vibrazo Gris</v>
          </cell>
          <cell r="C627" t="str">
            <v>ml</v>
          </cell>
          <cell r="D627">
            <v>1.08</v>
          </cell>
          <cell r="E627">
            <v>21</v>
          </cell>
          <cell r="F627">
            <v>22.68</v>
          </cell>
        </row>
        <row r="628">
          <cell r="A628" t="str">
            <v>PZ01.223</v>
          </cell>
          <cell r="B628" t="str">
            <v>Zócalos Vibrazo Blanco</v>
          </cell>
          <cell r="C628" t="str">
            <v>ml</v>
          </cell>
          <cell r="D628">
            <v>1.08</v>
          </cell>
          <cell r="E628">
            <v>28</v>
          </cell>
          <cell r="F628">
            <v>30.24</v>
          </cell>
        </row>
        <row r="629">
          <cell r="A629" t="str">
            <v>PZ01.224</v>
          </cell>
          <cell r="B629" t="str">
            <v>Zócalos Vibrazo Verde</v>
          </cell>
          <cell r="C629" t="str">
            <v>ml</v>
          </cell>
          <cell r="D629">
            <v>1.08</v>
          </cell>
          <cell r="E629">
            <v>53</v>
          </cell>
          <cell r="F629">
            <v>57.24</v>
          </cell>
        </row>
        <row r="630">
          <cell r="A630" t="str">
            <v>PZ01.241</v>
          </cell>
          <cell r="B630" t="str">
            <v>Escalones de Vibrazo Rojo Rústico</v>
          </cell>
          <cell r="C630" t="str">
            <v>ml</v>
          </cell>
          <cell r="D630">
            <v>1.08</v>
          </cell>
          <cell r="E630">
            <v>321.11</v>
          </cell>
          <cell r="F630">
            <v>346.8</v>
          </cell>
        </row>
        <row r="631">
          <cell r="A631" t="str">
            <v>PZ01.242</v>
          </cell>
          <cell r="B631" t="str">
            <v>Acarreo Escalones de Vibrazo Rústico</v>
          </cell>
          <cell r="C631" t="str">
            <v>ml</v>
          </cell>
          <cell r="D631">
            <v>1.08</v>
          </cell>
          <cell r="E631">
            <v>5.71</v>
          </cell>
          <cell r="F631">
            <v>6.17</v>
          </cell>
        </row>
        <row r="632">
          <cell r="A632" t="str">
            <v>PZ01.243</v>
          </cell>
          <cell r="B632" t="str">
            <v>Escalones de Vibrazo Gris</v>
          </cell>
          <cell r="C632" t="str">
            <v>ml</v>
          </cell>
          <cell r="D632">
            <v>1.08</v>
          </cell>
          <cell r="E632">
            <v>195</v>
          </cell>
          <cell r="F632">
            <v>210.6</v>
          </cell>
        </row>
        <row r="633">
          <cell r="A633" t="str">
            <v>PZ01.244</v>
          </cell>
          <cell r="B633" t="str">
            <v>Escalones de Vibrazo Blanco</v>
          </cell>
          <cell r="C633" t="str">
            <v>ml</v>
          </cell>
          <cell r="D633">
            <v>1.08</v>
          </cell>
          <cell r="E633">
            <v>245</v>
          </cell>
          <cell r="F633">
            <v>264.60000000000002</v>
          </cell>
        </row>
        <row r="634">
          <cell r="A634" t="str">
            <v>PZ01.245</v>
          </cell>
          <cell r="B634" t="str">
            <v>Escalones de Vibrazo Verde</v>
          </cell>
          <cell r="C634" t="str">
            <v>ml</v>
          </cell>
          <cell r="D634">
            <v>1.08</v>
          </cell>
          <cell r="E634">
            <v>420</v>
          </cell>
          <cell r="F634">
            <v>453.6</v>
          </cell>
        </row>
        <row r="635">
          <cell r="A635" t="str">
            <v>PZ01.301</v>
          </cell>
          <cell r="B635" t="str">
            <v>Madera (Nogal y Maple) para Pisos</v>
          </cell>
          <cell r="C635" t="str">
            <v>p2</v>
          </cell>
          <cell r="D635">
            <v>1</v>
          </cell>
          <cell r="E635">
            <v>48</v>
          </cell>
          <cell r="F635">
            <v>48</v>
          </cell>
        </row>
        <row r="636">
          <cell r="A636" t="str">
            <v>PZ01.302</v>
          </cell>
          <cell r="B636" t="str">
            <v>Madera (Yatabuas) para Pisos</v>
          </cell>
          <cell r="C636" t="str">
            <v>p2</v>
          </cell>
          <cell r="D636">
            <v>1</v>
          </cell>
          <cell r="E636">
            <v>48</v>
          </cell>
          <cell r="F636">
            <v>48</v>
          </cell>
        </row>
        <row r="637">
          <cell r="A637" t="str">
            <v>PZ01.311</v>
          </cell>
          <cell r="B637" t="str">
            <v>Pisos Madera (Importados) - Costo Menor</v>
          </cell>
          <cell r="C637" t="str">
            <v>m2</v>
          </cell>
          <cell r="D637">
            <v>1.08</v>
          </cell>
          <cell r="E637">
            <v>645</v>
          </cell>
          <cell r="F637">
            <v>696.6</v>
          </cell>
        </row>
        <row r="638">
          <cell r="A638" t="str">
            <v>PZ01.312</v>
          </cell>
          <cell r="B638" t="str">
            <v>Pisos Madera (Importados) - Costo Medio</v>
          </cell>
          <cell r="C638" t="str">
            <v>m2</v>
          </cell>
          <cell r="D638">
            <v>1.08</v>
          </cell>
          <cell r="E638">
            <v>750</v>
          </cell>
          <cell r="F638">
            <v>810</v>
          </cell>
        </row>
        <row r="639">
          <cell r="A639" t="str">
            <v>PZ01.313</v>
          </cell>
          <cell r="B639" t="str">
            <v>Pisos Madera (Importados) - Costo Mayor</v>
          </cell>
          <cell r="C639" t="str">
            <v>m2</v>
          </cell>
          <cell r="D639">
            <v>1.08</v>
          </cell>
          <cell r="E639">
            <v>817</v>
          </cell>
          <cell r="F639">
            <v>882.36</v>
          </cell>
        </row>
        <row r="640">
          <cell r="A640" t="str">
            <v>PZ01.321</v>
          </cell>
          <cell r="B640" t="str">
            <v>Acarreo Pisos de Madera</v>
          </cell>
          <cell r="C640" t="str">
            <v>m2</v>
          </cell>
          <cell r="D640">
            <v>1</v>
          </cell>
          <cell r="E640">
            <v>11</v>
          </cell>
          <cell r="F640">
            <v>11</v>
          </cell>
        </row>
        <row r="641">
          <cell r="A641" t="str">
            <v>PZ01.361</v>
          </cell>
          <cell r="B641" t="str">
            <v>Colocación de Pisos de Madera (Importados)</v>
          </cell>
          <cell r="C641" t="str">
            <v>m2</v>
          </cell>
          <cell r="D641">
            <v>1</v>
          </cell>
          <cell r="E641">
            <v>80</v>
          </cell>
          <cell r="F641">
            <v>80</v>
          </cell>
        </row>
        <row r="642">
          <cell r="A642" t="str">
            <v>PZ02.</v>
          </cell>
          <cell r="B642" t="str">
            <v>Pulimento y Brillado Pisos</v>
          </cell>
          <cell r="D642">
            <v>0</v>
          </cell>
          <cell r="F642">
            <v>0</v>
          </cell>
        </row>
        <row r="643">
          <cell r="A643" t="str">
            <v>PZ02.001</v>
          </cell>
          <cell r="B643" t="str">
            <v>Pulimento Básico</v>
          </cell>
          <cell r="C643" t="str">
            <v>m2</v>
          </cell>
          <cell r="D643">
            <v>1.08</v>
          </cell>
          <cell r="E643">
            <v>45</v>
          </cell>
          <cell r="F643">
            <v>48.6</v>
          </cell>
        </row>
        <row r="644">
          <cell r="A644" t="str">
            <v>PZ02.004</v>
          </cell>
          <cell r="B644" t="str">
            <v>Cristalizado pisos (40 m2 mínimo)</v>
          </cell>
          <cell r="C644" t="str">
            <v>m2</v>
          </cell>
          <cell r="D644">
            <v>1.08</v>
          </cell>
          <cell r="E644">
            <v>24.5</v>
          </cell>
          <cell r="F644">
            <v>26.46</v>
          </cell>
        </row>
        <row r="645">
          <cell r="A645" t="str">
            <v>PZ02.006</v>
          </cell>
          <cell r="B645" t="str">
            <v>Pulimento y Cristalizado</v>
          </cell>
          <cell r="C645" t="str">
            <v>m2</v>
          </cell>
          <cell r="D645">
            <v>1.08</v>
          </cell>
          <cell r="E645">
            <v>69.5</v>
          </cell>
          <cell r="F645">
            <v>75.06</v>
          </cell>
        </row>
        <row r="646">
          <cell r="A646" t="str">
            <v>PZ02.007</v>
          </cell>
          <cell r="B646" t="str">
            <v>Pulimento de Escalón</v>
          </cell>
          <cell r="C646" t="str">
            <v>m</v>
          </cell>
          <cell r="D646">
            <v>1.08</v>
          </cell>
          <cell r="E646">
            <v>54</v>
          </cell>
          <cell r="F646">
            <v>58.32</v>
          </cell>
        </row>
        <row r="647">
          <cell r="A647" t="str">
            <v>PZ02.009</v>
          </cell>
          <cell r="B647" t="str">
            <v>Limpieza de Zócalos</v>
          </cell>
          <cell r="C647" t="str">
            <v>m</v>
          </cell>
          <cell r="D647">
            <v>1.08</v>
          </cell>
          <cell r="E647">
            <v>13.93</v>
          </cell>
          <cell r="F647">
            <v>15.04</v>
          </cell>
        </row>
        <row r="648">
          <cell r="A648" t="str">
            <v>SC</v>
          </cell>
          <cell r="B648" t="str">
            <v>SELLADORES, CURADORES Y ENDURECEDORES CONCRETO</v>
          </cell>
          <cell r="D648">
            <v>0</v>
          </cell>
          <cell r="F648">
            <v>0</v>
          </cell>
        </row>
        <row r="649">
          <cell r="A649" t="str">
            <v>SC01.001</v>
          </cell>
          <cell r="B649" t="str">
            <v>Proshield transparente (Sella y Cura) (5 gls)</v>
          </cell>
          <cell r="C649" t="str">
            <v>gl</v>
          </cell>
          <cell r="D649">
            <v>1</v>
          </cell>
          <cell r="E649">
            <v>221</v>
          </cell>
          <cell r="F649">
            <v>221</v>
          </cell>
        </row>
        <row r="650">
          <cell r="A650" t="str">
            <v>SC01.002</v>
          </cell>
          <cell r="B650" t="str">
            <v>Tripleseal transparente (Sella, cura y endurece) (5 gls)</v>
          </cell>
          <cell r="C650" t="str">
            <v>gl</v>
          </cell>
          <cell r="D650">
            <v>1</v>
          </cell>
          <cell r="E650">
            <v>341</v>
          </cell>
          <cell r="F650">
            <v>341</v>
          </cell>
        </row>
        <row r="651">
          <cell r="A651" t="str">
            <v>SC01.003</v>
          </cell>
          <cell r="B651" t="str">
            <v>Silicone Seal (Protector Hormigón Visto) (5 gls)</v>
          </cell>
          <cell r="C651" t="str">
            <v>gl</v>
          </cell>
          <cell r="D651">
            <v>1</v>
          </cell>
          <cell r="E651">
            <v>280</v>
          </cell>
          <cell r="F651">
            <v>280</v>
          </cell>
        </row>
        <row r="652">
          <cell r="A652" t="str">
            <v>SC01.004</v>
          </cell>
          <cell r="B652" t="str">
            <v>Proplate (Endurecedor metálico para pisos) (100 lb)</v>
          </cell>
          <cell r="C652" t="str">
            <v>lb</v>
          </cell>
          <cell r="D652">
            <v>1</v>
          </cell>
          <cell r="E652">
            <v>9.65</v>
          </cell>
          <cell r="F652">
            <v>9.65</v>
          </cell>
        </row>
        <row r="653">
          <cell r="A653" t="str">
            <v>VP</v>
          </cell>
          <cell r="B653" t="str">
            <v>VENTANAS Y PUERTAS ALUMINIO</v>
          </cell>
          <cell r="D653">
            <v>0</v>
          </cell>
          <cell r="F653">
            <v>0</v>
          </cell>
        </row>
        <row r="654">
          <cell r="A654" t="str">
            <v>VP01.001</v>
          </cell>
          <cell r="B654" t="str">
            <v>Ventana Salomónica, manig., aluminio natural, vidrio natural</v>
          </cell>
          <cell r="C654" t="str">
            <v>p2</v>
          </cell>
          <cell r="D654">
            <v>1</v>
          </cell>
          <cell r="E654">
            <v>72</v>
          </cell>
          <cell r="F654">
            <v>72</v>
          </cell>
        </row>
        <row r="655">
          <cell r="A655" t="str">
            <v>VP01.002</v>
          </cell>
          <cell r="B655" t="str">
            <v>Ventana Salomónica, manig., aluminio blanco</v>
          </cell>
          <cell r="C655" t="str">
            <v>p2</v>
          </cell>
          <cell r="D655">
            <v>1</v>
          </cell>
          <cell r="E655">
            <v>78</v>
          </cell>
          <cell r="F655">
            <v>78</v>
          </cell>
        </row>
        <row r="656">
          <cell r="A656" t="str">
            <v>VP01.003</v>
          </cell>
          <cell r="B656" t="str">
            <v>Ventana Salomónica, manig., aluminio natural, vidrio bronce</v>
          </cell>
          <cell r="C656" t="str">
            <v>p2</v>
          </cell>
          <cell r="D656">
            <v>1</v>
          </cell>
          <cell r="E656">
            <v>80</v>
          </cell>
          <cell r="F656">
            <v>80</v>
          </cell>
        </row>
        <row r="657">
          <cell r="A657" t="str">
            <v>VP01.004</v>
          </cell>
          <cell r="B657" t="str">
            <v>Ventana Salomónica, manig., aluminio bronce</v>
          </cell>
          <cell r="C657" t="str">
            <v>p2</v>
          </cell>
          <cell r="D657">
            <v>1</v>
          </cell>
          <cell r="E657">
            <v>79.5</v>
          </cell>
          <cell r="F657">
            <v>79.5</v>
          </cell>
        </row>
        <row r="658">
          <cell r="A658" t="str">
            <v>VP01.005</v>
          </cell>
          <cell r="B658" t="str">
            <v>Ventana Salomónica, manig., aluminio bronce, vidrio bronce</v>
          </cell>
          <cell r="C658" t="str">
            <v>p2</v>
          </cell>
          <cell r="D658">
            <v>1</v>
          </cell>
          <cell r="E658">
            <v>82</v>
          </cell>
          <cell r="F658">
            <v>82</v>
          </cell>
        </row>
        <row r="659">
          <cell r="A659" t="str">
            <v>VP01.006</v>
          </cell>
          <cell r="B659" t="str">
            <v>Ventana Salomónica, manig., aluminio bronce, vidrio natural</v>
          </cell>
          <cell r="C659" t="str">
            <v>p2</v>
          </cell>
          <cell r="D659">
            <v>1</v>
          </cell>
          <cell r="E659">
            <v>74</v>
          </cell>
          <cell r="F659">
            <v>74</v>
          </cell>
        </row>
        <row r="660">
          <cell r="A660" t="str">
            <v>VP01.007</v>
          </cell>
          <cell r="B660" t="str">
            <v>Ventana Salomónica, palanca., aluminio y vidrio claro</v>
          </cell>
          <cell r="C660" t="str">
            <v>p2</v>
          </cell>
          <cell r="D660">
            <v>1</v>
          </cell>
          <cell r="E660">
            <v>53</v>
          </cell>
          <cell r="F660">
            <v>53</v>
          </cell>
        </row>
        <row r="661">
          <cell r="A661" t="str">
            <v>VP01.008</v>
          </cell>
          <cell r="B661" t="str">
            <v>Ventana Salomónica, palanca, aluminio blanco</v>
          </cell>
          <cell r="C661" t="str">
            <v>p2</v>
          </cell>
          <cell r="D661">
            <v>1</v>
          </cell>
          <cell r="E661">
            <v>59</v>
          </cell>
          <cell r="F661">
            <v>59</v>
          </cell>
        </row>
        <row r="662">
          <cell r="A662" t="str">
            <v>VP01.009</v>
          </cell>
          <cell r="B662" t="str">
            <v>Ventana Salomónica, palanca, aluminio natural, vidrio bronce</v>
          </cell>
          <cell r="C662" t="str">
            <v>p2</v>
          </cell>
          <cell r="D662">
            <v>1</v>
          </cell>
          <cell r="E662">
            <v>61</v>
          </cell>
          <cell r="F662">
            <v>61</v>
          </cell>
        </row>
        <row r="663">
          <cell r="A663" t="str">
            <v>VP01.010</v>
          </cell>
          <cell r="B663" t="str">
            <v>Ventana Salomónica, palanca, aluminio bronce, vidrio natural</v>
          </cell>
          <cell r="C663" t="str">
            <v>p2</v>
          </cell>
          <cell r="D663">
            <v>1</v>
          </cell>
          <cell r="E663">
            <v>55</v>
          </cell>
          <cell r="F663">
            <v>55</v>
          </cell>
        </row>
        <row r="664">
          <cell r="A664" t="str">
            <v>VP01.011</v>
          </cell>
          <cell r="B664" t="str">
            <v>Ventana Salomónica, palanca, aluminio bronce</v>
          </cell>
          <cell r="C664" t="str">
            <v>p2</v>
          </cell>
          <cell r="D664">
            <v>1</v>
          </cell>
          <cell r="E664">
            <v>60.5</v>
          </cell>
          <cell r="F664">
            <v>60.5</v>
          </cell>
        </row>
        <row r="665">
          <cell r="A665" t="str">
            <v>VP01.012</v>
          </cell>
          <cell r="B665" t="str">
            <v>Ventana Salomónica, palanca, aluminio bronce, vidrio bronce</v>
          </cell>
          <cell r="C665" t="str">
            <v>p2</v>
          </cell>
          <cell r="D665">
            <v>1</v>
          </cell>
          <cell r="E665">
            <v>63</v>
          </cell>
          <cell r="F665">
            <v>63</v>
          </cell>
        </row>
        <row r="666">
          <cell r="A666" t="str">
            <v>VP01.013</v>
          </cell>
          <cell r="B666" t="str">
            <v>Ventana abisagrada aluminio anod., vidrio claro</v>
          </cell>
          <cell r="C666" t="str">
            <v>p2</v>
          </cell>
          <cell r="D666">
            <v>1</v>
          </cell>
          <cell r="E666">
            <v>308</v>
          </cell>
          <cell r="F666">
            <v>308</v>
          </cell>
        </row>
        <row r="667">
          <cell r="A667" t="str">
            <v>VP01.014</v>
          </cell>
          <cell r="B667" t="str">
            <v>Ventana abisagrada aluminio anod., vidrio bronce</v>
          </cell>
          <cell r="C667" t="str">
            <v>p2</v>
          </cell>
          <cell r="D667">
            <v>1</v>
          </cell>
          <cell r="E667">
            <v>312.2</v>
          </cell>
          <cell r="F667">
            <v>312.2</v>
          </cell>
        </row>
        <row r="668">
          <cell r="A668" t="str">
            <v>VP01.015</v>
          </cell>
          <cell r="B668" t="str">
            <v>Ventana abisagrada aluminio bronce, vidrio claro</v>
          </cell>
          <cell r="C668" t="str">
            <v>p2</v>
          </cell>
          <cell r="D668">
            <v>1</v>
          </cell>
          <cell r="E668">
            <v>329</v>
          </cell>
          <cell r="F668">
            <v>329</v>
          </cell>
        </row>
        <row r="669">
          <cell r="A669" t="str">
            <v>VP01.016</v>
          </cell>
          <cell r="B669" t="str">
            <v>Ventana abisagrada aluminio bronce, vidrio bronce</v>
          </cell>
          <cell r="C669" t="str">
            <v>p2</v>
          </cell>
          <cell r="D669">
            <v>1</v>
          </cell>
          <cell r="E669">
            <v>333.2</v>
          </cell>
          <cell r="F669">
            <v>333.2</v>
          </cell>
        </row>
        <row r="670">
          <cell r="A670" t="str">
            <v>VP01.017</v>
          </cell>
          <cell r="B670" t="str">
            <v>Ventana proyectada aluminio anod., vidrio claro</v>
          </cell>
          <cell r="C670" t="str">
            <v>p2</v>
          </cell>
          <cell r="D670">
            <v>1</v>
          </cell>
          <cell r="E670">
            <v>336</v>
          </cell>
          <cell r="F670">
            <v>336</v>
          </cell>
        </row>
        <row r="671">
          <cell r="A671" t="str">
            <v>VP01.018</v>
          </cell>
          <cell r="B671" t="str">
            <v>Ventana proyectada aluminio anod., vidrio bronce</v>
          </cell>
          <cell r="C671" t="str">
            <v>p2</v>
          </cell>
          <cell r="D671">
            <v>1</v>
          </cell>
          <cell r="E671">
            <v>340.2</v>
          </cell>
          <cell r="F671">
            <v>340.2</v>
          </cell>
        </row>
        <row r="672">
          <cell r="A672" t="str">
            <v>VP01.019</v>
          </cell>
          <cell r="B672" t="str">
            <v>Ventana proyectada aluminio bronce, vidrio claro</v>
          </cell>
          <cell r="C672" t="str">
            <v>p2</v>
          </cell>
          <cell r="D672">
            <v>1</v>
          </cell>
          <cell r="E672">
            <v>359.8</v>
          </cell>
          <cell r="F672">
            <v>359.8</v>
          </cell>
        </row>
        <row r="673">
          <cell r="A673" t="str">
            <v>VP01.020</v>
          </cell>
          <cell r="B673" t="str">
            <v>Ventana proyectada aluminio bronce, vidrio bronce</v>
          </cell>
          <cell r="C673" t="str">
            <v>p2</v>
          </cell>
          <cell r="D673">
            <v>1</v>
          </cell>
          <cell r="E673">
            <v>364</v>
          </cell>
          <cell r="F673">
            <v>364</v>
          </cell>
        </row>
        <row r="674">
          <cell r="A674" t="str">
            <v>VP01.021</v>
          </cell>
          <cell r="B674" t="str">
            <v>Ventana corrediza aluminio anod., vidrio claro</v>
          </cell>
          <cell r="C674" t="str">
            <v>p2</v>
          </cell>
          <cell r="D674">
            <v>1</v>
          </cell>
          <cell r="E674">
            <v>86.5</v>
          </cell>
          <cell r="F674">
            <v>86.5</v>
          </cell>
        </row>
        <row r="675">
          <cell r="A675" t="str">
            <v>VP01.022</v>
          </cell>
          <cell r="B675" t="str">
            <v>Ventana corrediza aluminio anod., vidrio bronce</v>
          </cell>
          <cell r="C675" t="str">
            <v>p2</v>
          </cell>
          <cell r="D675">
            <v>1</v>
          </cell>
          <cell r="E675">
            <v>90.5</v>
          </cell>
          <cell r="F675">
            <v>90.5</v>
          </cell>
        </row>
        <row r="676">
          <cell r="A676" t="str">
            <v>VP01.023</v>
          </cell>
          <cell r="B676" t="str">
            <v>Ventana corrediza aluminio bronce, vidrio claro</v>
          </cell>
          <cell r="C676" t="str">
            <v>p2</v>
          </cell>
          <cell r="D676">
            <v>1</v>
          </cell>
          <cell r="E676">
            <v>92.5</v>
          </cell>
          <cell r="F676">
            <v>92.5</v>
          </cell>
        </row>
        <row r="677">
          <cell r="A677" t="str">
            <v>VP01.024</v>
          </cell>
          <cell r="B677" t="str">
            <v>Ventana corrediza aluminio bronce, vidrio bronce</v>
          </cell>
          <cell r="C677" t="str">
            <v>p2</v>
          </cell>
          <cell r="D677">
            <v>1</v>
          </cell>
          <cell r="E677">
            <v>96.5</v>
          </cell>
          <cell r="F677">
            <v>96.5</v>
          </cell>
        </row>
        <row r="678">
          <cell r="A678" t="str">
            <v>VP02.001</v>
          </cell>
          <cell r="B678" t="str">
            <v>Puerta corrediza 7', aluminio anod.,vidrio claro</v>
          </cell>
          <cell r="C678" t="str">
            <v>p2</v>
          </cell>
          <cell r="D678">
            <v>1</v>
          </cell>
          <cell r="E678">
            <v>88</v>
          </cell>
          <cell r="F678">
            <v>88</v>
          </cell>
        </row>
        <row r="679">
          <cell r="A679" t="str">
            <v>VP02.002</v>
          </cell>
          <cell r="B679" t="str">
            <v>Puerta corrediza 7', aluminio anod.,vidrio bronce</v>
          </cell>
          <cell r="C679" t="str">
            <v>p2</v>
          </cell>
          <cell r="D679">
            <v>1</v>
          </cell>
          <cell r="E679">
            <v>92</v>
          </cell>
          <cell r="F679">
            <v>92</v>
          </cell>
        </row>
        <row r="680">
          <cell r="A680" t="str">
            <v>VP02.003</v>
          </cell>
          <cell r="B680" t="str">
            <v>Puerta corrediza 7', aluminio bronce,vidrio claro</v>
          </cell>
          <cell r="C680" t="str">
            <v>p2</v>
          </cell>
          <cell r="D680">
            <v>1</v>
          </cell>
          <cell r="E680">
            <v>94</v>
          </cell>
          <cell r="F680">
            <v>94</v>
          </cell>
        </row>
        <row r="681">
          <cell r="A681" t="str">
            <v>VP02.004</v>
          </cell>
          <cell r="B681" t="str">
            <v>Puerta corrediza 7', aluminio bronce,vidrio bronce</v>
          </cell>
          <cell r="C681" t="str">
            <v>p2</v>
          </cell>
          <cell r="D681">
            <v>1</v>
          </cell>
          <cell r="E681">
            <v>98</v>
          </cell>
          <cell r="F681">
            <v>98</v>
          </cell>
        </row>
        <row r="682">
          <cell r="A682" t="str">
            <v>VP02.005</v>
          </cell>
          <cell r="B682" t="str">
            <v>Puerta corrediza 8', aluminio anod.,vidrio claro</v>
          </cell>
          <cell r="C682" t="str">
            <v>p2</v>
          </cell>
          <cell r="D682">
            <v>1</v>
          </cell>
          <cell r="E682">
            <v>91</v>
          </cell>
          <cell r="F682">
            <v>91</v>
          </cell>
        </row>
        <row r="683">
          <cell r="A683" t="str">
            <v>VP02.006</v>
          </cell>
          <cell r="B683" t="str">
            <v>Puerta corrediza 8', aluminio anod.,vidrio bronce</v>
          </cell>
          <cell r="C683" t="str">
            <v>p2</v>
          </cell>
          <cell r="D683">
            <v>1</v>
          </cell>
          <cell r="E683">
            <v>95</v>
          </cell>
          <cell r="F683">
            <v>95</v>
          </cell>
        </row>
        <row r="684">
          <cell r="A684" t="str">
            <v>VP02.007</v>
          </cell>
          <cell r="B684" t="str">
            <v>Puerta corrediza 8', aluminio bronce,vidrio claro</v>
          </cell>
          <cell r="C684" t="str">
            <v>p2</v>
          </cell>
          <cell r="D684">
            <v>1</v>
          </cell>
          <cell r="E684">
            <v>97</v>
          </cell>
          <cell r="F684">
            <v>97</v>
          </cell>
        </row>
        <row r="685">
          <cell r="A685" t="str">
            <v>VP02.008</v>
          </cell>
          <cell r="B685" t="str">
            <v>Puerta corrediza 8', aluminio bronce,vidrio bronce</v>
          </cell>
          <cell r="C685" t="str">
            <v>p2</v>
          </cell>
          <cell r="D685">
            <v>1</v>
          </cell>
          <cell r="E685">
            <v>101</v>
          </cell>
          <cell r="F685">
            <v>101</v>
          </cell>
        </row>
        <row r="686">
          <cell r="A686" t="str">
            <v>VP02.009</v>
          </cell>
          <cell r="B686" t="str">
            <v>Puerta comerc. 1 hoja, 1 m., aluminio anod.,v. claro</v>
          </cell>
          <cell r="C686" t="str">
            <v>u</v>
          </cell>
          <cell r="D686">
            <v>1</v>
          </cell>
          <cell r="E686">
            <v>6200</v>
          </cell>
          <cell r="F686">
            <v>6200</v>
          </cell>
        </row>
        <row r="687">
          <cell r="A687" t="str">
            <v>VP02.010</v>
          </cell>
          <cell r="B687" t="str">
            <v>Puerta comerc. 1 hoja, 1 m., aluminio anod.,v. bronce</v>
          </cell>
          <cell r="C687" t="str">
            <v>u</v>
          </cell>
          <cell r="D687">
            <v>1</v>
          </cell>
          <cell r="E687">
            <v>6300</v>
          </cell>
          <cell r="F687">
            <v>6300</v>
          </cell>
        </row>
        <row r="688">
          <cell r="A688" t="str">
            <v>VP02.011</v>
          </cell>
          <cell r="B688" t="str">
            <v>Puerta comerc. 1 hoja, 1 m., aluminio bronce,v. claro</v>
          </cell>
          <cell r="C688" t="str">
            <v>u</v>
          </cell>
          <cell r="D688">
            <v>1</v>
          </cell>
          <cell r="E688">
            <v>6550</v>
          </cell>
          <cell r="F688">
            <v>6550</v>
          </cell>
        </row>
        <row r="689">
          <cell r="A689" t="str">
            <v>VP02.012</v>
          </cell>
          <cell r="B689" t="str">
            <v>Puerta comerc. 1 hoja, 1 m., aluminio bronce,v. bronce</v>
          </cell>
          <cell r="C689" t="str">
            <v>u</v>
          </cell>
          <cell r="D689">
            <v>1</v>
          </cell>
          <cell r="E689">
            <v>6650</v>
          </cell>
          <cell r="F689">
            <v>6650</v>
          </cell>
        </row>
        <row r="690">
          <cell r="A690" t="str">
            <v>VP02.013</v>
          </cell>
          <cell r="B690" t="str">
            <v>Puerta comerc. 1 hoja, 1 m., aluminio natural,v. claro</v>
          </cell>
          <cell r="C690" t="str">
            <v>u</v>
          </cell>
          <cell r="D690">
            <v>1</v>
          </cell>
          <cell r="E690">
            <v>5850</v>
          </cell>
          <cell r="F690">
            <v>5850</v>
          </cell>
        </row>
        <row r="691">
          <cell r="A691" t="str">
            <v>VP02.014</v>
          </cell>
          <cell r="B691" t="str">
            <v>Puerta comerc. 2 hojas, 2 m., aluminio anod.,v. claro</v>
          </cell>
          <cell r="C691" t="str">
            <v>u</v>
          </cell>
          <cell r="D691">
            <v>1</v>
          </cell>
          <cell r="E691">
            <v>10100</v>
          </cell>
          <cell r="F691">
            <v>10100</v>
          </cell>
        </row>
        <row r="692">
          <cell r="A692" t="str">
            <v>VP02.015</v>
          </cell>
          <cell r="B692" t="str">
            <v>Puerta comerc. 2 hojas, 2 m., aluminio anod.,v. bronce</v>
          </cell>
          <cell r="C692" t="str">
            <v>u</v>
          </cell>
          <cell r="D692">
            <v>1</v>
          </cell>
          <cell r="E692">
            <v>10300</v>
          </cell>
          <cell r="F692">
            <v>10300</v>
          </cell>
        </row>
        <row r="693">
          <cell r="A693" t="str">
            <v>VP02.016</v>
          </cell>
          <cell r="B693" t="str">
            <v>Puerta comerc. 2 hojas, 2 m., aluminio bronce,v. claro</v>
          </cell>
          <cell r="C693" t="str">
            <v>u</v>
          </cell>
          <cell r="D693">
            <v>1</v>
          </cell>
          <cell r="E693">
            <v>10600</v>
          </cell>
          <cell r="F693">
            <v>10600</v>
          </cell>
        </row>
        <row r="694">
          <cell r="A694" t="str">
            <v>VP02.017</v>
          </cell>
          <cell r="B694" t="str">
            <v>Puerta comerc. 2 hojas, 2 m., aluminio bronce,v. bronce</v>
          </cell>
          <cell r="C694" t="str">
            <v>u</v>
          </cell>
          <cell r="D694">
            <v>1</v>
          </cell>
          <cell r="E694">
            <v>10800</v>
          </cell>
          <cell r="F694">
            <v>10800</v>
          </cell>
        </row>
        <row r="695">
          <cell r="A695" t="str">
            <v>VP02.018</v>
          </cell>
          <cell r="B695" t="str">
            <v>Puerta comerc. 2 hojas, 2 m., aluminio natural,v. claro</v>
          </cell>
          <cell r="C695" t="str">
            <v>u</v>
          </cell>
          <cell r="D695">
            <v>1</v>
          </cell>
          <cell r="E695">
            <v>9650</v>
          </cell>
          <cell r="F695">
            <v>9650</v>
          </cell>
        </row>
        <row r="696">
          <cell r="A696" t="str">
            <v>VP03.001</v>
          </cell>
          <cell r="B696" t="str">
            <v>Celosías de vidrio natural</v>
          </cell>
          <cell r="C696" t="str">
            <v>u</v>
          </cell>
          <cell r="D696">
            <v>1</v>
          </cell>
          <cell r="E696">
            <v>27.5</v>
          </cell>
          <cell r="F696">
            <v>27.5</v>
          </cell>
        </row>
        <row r="697">
          <cell r="A697" t="str">
            <v>VP03.002</v>
          </cell>
          <cell r="B697" t="str">
            <v>Celosías de vidrio bronce</v>
          </cell>
          <cell r="C697" t="str">
            <v>u</v>
          </cell>
          <cell r="D697">
            <v>1</v>
          </cell>
          <cell r="E697">
            <v>34</v>
          </cell>
          <cell r="F697">
            <v>34</v>
          </cell>
        </row>
        <row r="698">
          <cell r="A698" t="str">
            <v>VP03.003</v>
          </cell>
          <cell r="B698" t="str">
            <v>Operador de manigueta color aluminio o bronce</v>
          </cell>
          <cell r="C698" t="str">
            <v>u</v>
          </cell>
          <cell r="D698">
            <v>1</v>
          </cell>
          <cell r="E698">
            <v>31</v>
          </cell>
          <cell r="F698">
            <v>31</v>
          </cell>
        </row>
        <row r="699">
          <cell r="A699" t="str">
            <v>VP03.004</v>
          </cell>
          <cell r="B699" t="str">
            <v>Operador de palanca aluminio natural</v>
          </cell>
          <cell r="C699" t="str">
            <v>u</v>
          </cell>
          <cell r="D699">
            <v>1</v>
          </cell>
          <cell r="E699">
            <v>16</v>
          </cell>
          <cell r="F699">
            <v>16</v>
          </cell>
        </row>
        <row r="700">
          <cell r="A700" t="str">
            <v>VP03.005</v>
          </cell>
          <cell r="B700" t="str">
            <v>Acarreo normal</v>
          </cell>
          <cell r="C700" t="str">
            <v>%</v>
          </cell>
          <cell r="D700">
            <v>1</v>
          </cell>
          <cell r="E700">
            <v>2</v>
          </cell>
          <cell r="F700">
            <v>2</v>
          </cell>
        </row>
        <row r="701">
          <cell r="A701" t="str">
            <v>VP03.006</v>
          </cell>
          <cell r="B701" t="str">
            <v>Acarreo mínimo</v>
          </cell>
          <cell r="C701" t="str">
            <v>vje</v>
          </cell>
          <cell r="D701">
            <v>1</v>
          </cell>
          <cell r="E701">
            <v>50</v>
          </cell>
          <cell r="F701">
            <v>50</v>
          </cell>
        </row>
        <row r="702">
          <cell r="A702" t="str">
            <v>VP03.007</v>
          </cell>
          <cell r="B702" t="str">
            <v>Instalación altura normal</v>
          </cell>
          <cell r="C702" t="str">
            <v>p2</v>
          </cell>
          <cell r="D702">
            <v>1</v>
          </cell>
          <cell r="E702">
            <v>2.5</v>
          </cell>
          <cell r="F702">
            <v>2.5</v>
          </cell>
        </row>
        <row r="703">
          <cell r="A703" t="str">
            <v>VP03.008</v>
          </cell>
          <cell r="B703" t="str">
            <v>Instalación altura mayor de lo normal, se requiere escalera o andamio</v>
          </cell>
          <cell r="C703" t="str">
            <v>p2</v>
          </cell>
          <cell r="D703">
            <v>1</v>
          </cell>
          <cell r="E703">
            <v>2.5</v>
          </cell>
          <cell r="F703">
            <v>2.5</v>
          </cell>
        </row>
        <row r="704">
          <cell r="A704" t="str">
            <v>VP03.009</v>
          </cell>
          <cell r="B704" t="str">
            <v>Rejas por ventanas diseño sencillo</v>
          </cell>
          <cell r="C704" t="str">
            <v>pc</v>
          </cell>
          <cell r="D704">
            <v>1</v>
          </cell>
          <cell r="E704">
            <v>45</v>
          </cell>
          <cell r="F704">
            <v>45</v>
          </cell>
        </row>
        <row r="705">
          <cell r="A705" t="str">
            <v>VP03.010</v>
          </cell>
          <cell r="B705" t="str">
            <v>Silicone en tubo</v>
          </cell>
          <cell r="C705" t="str">
            <v>u</v>
          </cell>
          <cell r="D705">
            <v>1</v>
          </cell>
          <cell r="E705">
            <v>53</v>
          </cell>
          <cell r="F705">
            <v>53</v>
          </cell>
        </row>
        <row r="706">
          <cell r="A706" t="str">
            <v>VP03.011</v>
          </cell>
          <cell r="B706" t="str">
            <v>Masilla blanca "Relly-on", tubo</v>
          </cell>
          <cell r="C706" t="str">
            <v>u</v>
          </cell>
          <cell r="D706">
            <v>1</v>
          </cell>
          <cell r="E706">
            <v>23</v>
          </cell>
          <cell r="F706">
            <v>23</v>
          </cell>
        </row>
        <row r="707">
          <cell r="A707" t="str">
            <v>YS</v>
          </cell>
          <cell r="B707" t="str">
            <v>YESO Y PLAFONES (TODO COSTO)</v>
          </cell>
          <cell r="D707">
            <v>0</v>
          </cell>
          <cell r="F707">
            <v>0</v>
          </cell>
        </row>
        <row r="708">
          <cell r="A708" t="str">
            <v>YS01.001</v>
          </cell>
          <cell r="B708" t="str">
            <v>Cornisa</v>
          </cell>
          <cell r="C708" t="str">
            <v>m</v>
          </cell>
          <cell r="D708">
            <v>1</v>
          </cell>
          <cell r="E708">
            <v>80</v>
          </cell>
          <cell r="F708">
            <v>80</v>
          </cell>
        </row>
        <row r="709">
          <cell r="A709" t="str">
            <v>YS02.001</v>
          </cell>
          <cell r="B709" t="str">
            <v>Plafón (directo sobre la losa vaciada)</v>
          </cell>
          <cell r="C709" t="str">
            <v>m2</v>
          </cell>
          <cell r="D709">
            <v>1</v>
          </cell>
          <cell r="E709">
            <v>80</v>
          </cell>
          <cell r="F709">
            <v>80</v>
          </cell>
        </row>
        <row r="710">
          <cell r="A710" t="str">
            <v>YS02.002</v>
          </cell>
          <cell r="B710" t="str">
            <v>Plafón en láminas</v>
          </cell>
          <cell r="C710" t="str">
            <v>m2</v>
          </cell>
          <cell r="D710">
            <v>1</v>
          </cell>
          <cell r="E710">
            <v>280</v>
          </cell>
          <cell r="F710">
            <v>280</v>
          </cell>
        </row>
        <row r="711">
          <cell r="A711" t="str">
            <v>YS02.003</v>
          </cell>
          <cell r="B711" t="str">
            <v>Plafón Sheet Rock - Instalado</v>
          </cell>
          <cell r="C711" t="str">
            <v>m2</v>
          </cell>
          <cell r="D711">
            <v>1.08</v>
          </cell>
          <cell r="E711">
            <v>450</v>
          </cell>
          <cell r="F711">
            <v>486</v>
          </cell>
        </row>
        <row r="712">
          <cell r="A712" t="str">
            <v>YS03.001</v>
          </cell>
          <cell r="B712" t="str">
            <v>Rosetas</v>
          </cell>
          <cell r="C712" t="str">
            <v>u</v>
          </cell>
          <cell r="D712">
            <v>1</v>
          </cell>
          <cell r="E712">
            <v>100</v>
          </cell>
          <cell r="F712">
            <v>100</v>
          </cell>
        </row>
        <row r="716">
          <cell r="A716" t="str">
            <v>MO</v>
          </cell>
          <cell r="B716" t="str">
            <v xml:space="preserve">MANO DE OBRA </v>
          </cell>
          <cell r="D716">
            <v>0</v>
          </cell>
          <cell r="F716">
            <v>0</v>
          </cell>
        </row>
        <row r="717">
          <cell r="A717" t="str">
            <v>MO01-30.</v>
          </cell>
          <cell r="B717" t="str">
            <v>Albañileria</v>
          </cell>
          <cell r="D717">
            <v>0</v>
          </cell>
          <cell r="F717">
            <v>0</v>
          </cell>
        </row>
        <row r="718">
          <cell r="A718" t="str">
            <v>MO01.</v>
          </cell>
          <cell r="B718" t="str">
            <v>Colocacion de Bloques</v>
          </cell>
          <cell r="D718">
            <v>0</v>
          </cell>
          <cell r="F718">
            <v>0</v>
          </cell>
        </row>
        <row r="719">
          <cell r="A719" t="str">
            <v>MO01.001</v>
          </cell>
          <cell r="B719" t="str">
            <v>Colocación Bloques de 4"x8"x16"</v>
          </cell>
          <cell r="C719" t="str">
            <v>u</v>
          </cell>
          <cell r="D719">
            <v>1</v>
          </cell>
          <cell r="E719">
            <v>4.28</v>
          </cell>
          <cell r="F719">
            <v>4.28</v>
          </cell>
        </row>
        <row r="720">
          <cell r="A720" t="str">
            <v>MO01.002</v>
          </cell>
          <cell r="B720" t="str">
            <v>Colocación Bloques de 6"x8"x16"</v>
          </cell>
          <cell r="C720" t="str">
            <v>u</v>
          </cell>
          <cell r="D720">
            <v>1</v>
          </cell>
          <cell r="E720">
            <v>3.57</v>
          </cell>
          <cell r="F720">
            <v>3.57</v>
          </cell>
        </row>
        <row r="721">
          <cell r="A721" t="str">
            <v>MO01.004</v>
          </cell>
          <cell r="B721" t="str">
            <v>Colocación Bloques de 8"x8"x16"</v>
          </cell>
          <cell r="C721" t="str">
            <v>u</v>
          </cell>
          <cell r="D721">
            <v>1</v>
          </cell>
          <cell r="E721">
            <v>3.96</v>
          </cell>
          <cell r="F721">
            <v>3.96</v>
          </cell>
        </row>
        <row r="722">
          <cell r="A722" t="str">
            <v>MO01.008</v>
          </cell>
          <cell r="B722" t="str">
            <v>Colocación Bloques de Cristal</v>
          </cell>
          <cell r="C722" t="str">
            <v>u</v>
          </cell>
          <cell r="D722">
            <v>1</v>
          </cell>
          <cell r="E722">
            <v>21.75</v>
          </cell>
          <cell r="F722">
            <v>21.75</v>
          </cell>
        </row>
        <row r="723">
          <cell r="A723" t="str">
            <v>MO02.</v>
          </cell>
          <cell r="B723" t="str">
            <v>Empañetes, Terminación de Paredes y Plafones</v>
          </cell>
          <cell r="D723">
            <v>0</v>
          </cell>
          <cell r="F723">
            <v>0</v>
          </cell>
        </row>
        <row r="724">
          <cell r="A724" t="str">
            <v>MO02.001</v>
          </cell>
          <cell r="B724" t="str">
            <v>Fraguache con Escoba</v>
          </cell>
          <cell r="C724" t="str">
            <v>m2</v>
          </cell>
          <cell r="D724">
            <v>1</v>
          </cell>
          <cell r="E724">
            <v>4.13</v>
          </cell>
          <cell r="F724">
            <v>4.13</v>
          </cell>
        </row>
        <row r="725">
          <cell r="A725" t="str">
            <v>MO02.002</v>
          </cell>
          <cell r="B725" t="str">
            <v>Careteo con Llana</v>
          </cell>
          <cell r="C725" t="str">
            <v>m2</v>
          </cell>
          <cell r="D725">
            <v>1</v>
          </cell>
          <cell r="E725">
            <v>7</v>
          </cell>
          <cell r="F725">
            <v>7</v>
          </cell>
        </row>
        <row r="726">
          <cell r="A726" t="str">
            <v>MO02.010</v>
          </cell>
          <cell r="B726" t="str">
            <v>Empañete en Interior, en Paredes, Maestrado y a Plomo</v>
          </cell>
          <cell r="C726" t="str">
            <v>m2</v>
          </cell>
          <cell r="D726">
            <v>1</v>
          </cell>
          <cell r="E726">
            <v>19.11</v>
          </cell>
          <cell r="F726">
            <v>19.11</v>
          </cell>
        </row>
        <row r="727">
          <cell r="A727" t="str">
            <v>MO02.011</v>
          </cell>
          <cell r="B727" t="str">
            <v>Empañete Exterior, Maestrado y a Plomo (Sin Andamios)</v>
          </cell>
          <cell r="C727" t="str">
            <v>m2</v>
          </cell>
          <cell r="D727">
            <v>1</v>
          </cell>
          <cell r="E727">
            <v>34.549999999999997</v>
          </cell>
          <cell r="F727">
            <v>34.549999999999997</v>
          </cell>
        </row>
        <row r="728">
          <cell r="A728" t="str">
            <v>MO02.012</v>
          </cell>
          <cell r="B728" t="str">
            <v>Empañete en Techos y Vigas</v>
          </cell>
          <cell r="C728" t="str">
            <v>m2</v>
          </cell>
          <cell r="D728">
            <v>1</v>
          </cell>
          <cell r="E728">
            <v>38</v>
          </cell>
          <cell r="F728">
            <v>38</v>
          </cell>
        </row>
        <row r="729">
          <cell r="A729" t="str">
            <v>MO02.013</v>
          </cell>
          <cell r="B729" t="str">
            <v>Empañete en Columnas Aisladas desde 20 cms. de Ancho en Adelate</v>
          </cell>
          <cell r="C729" t="str">
            <v>m2</v>
          </cell>
          <cell r="D729">
            <v>1</v>
          </cell>
          <cell r="E729">
            <v>38.29</v>
          </cell>
          <cell r="F729">
            <v>38.29</v>
          </cell>
        </row>
        <row r="730">
          <cell r="A730" t="str">
            <v>MO02.014</v>
          </cell>
          <cell r="B730" t="str">
            <v>Empañete en Techos, Maestrado y a nivel, 2 cms. minimo</v>
          </cell>
          <cell r="C730" t="str">
            <v>m2</v>
          </cell>
          <cell r="D730">
            <v>1</v>
          </cell>
          <cell r="E730">
            <v>53.42</v>
          </cell>
          <cell r="F730">
            <v>53.42</v>
          </cell>
        </row>
        <row r="731">
          <cell r="A731" t="str">
            <v>MO02.024</v>
          </cell>
          <cell r="B731" t="str">
            <v>Cantos en Vigas, Columnas, Antepechos y Mochetas</v>
          </cell>
          <cell r="C731" t="str">
            <v>m</v>
          </cell>
          <cell r="D731">
            <v>1</v>
          </cell>
          <cell r="E731">
            <v>12.83</v>
          </cell>
          <cell r="F731">
            <v>12.83</v>
          </cell>
        </row>
        <row r="732">
          <cell r="A732" t="str">
            <v>MO02.026</v>
          </cell>
          <cell r="B732" t="str">
            <v>Goteros Colgantes</v>
          </cell>
          <cell r="C732" t="str">
            <v>m</v>
          </cell>
          <cell r="D732">
            <v>1</v>
          </cell>
          <cell r="E732">
            <v>29.62</v>
          </cell>
          <cell r="F732">
            <v>29.62</v>
          </cell>
        </row>
        <row r="733">
          <cell r="A733" t="str">
            <v>MO03.</v>
          </cell>
          <cell r="B733" t="str">
            <v>Terminacion de Techos e Impermeabilización</v>
          </cell>
          <cell r="D733">
            <v>0</v>
          </cell>
          <cell r="F733">
            <v>0</v>
          </cell>
        </row>
        <row r="734">
          <cell r="A734" t="str">
            <v>MO03.001</v>
          </cell>
          <cell r="B734" t="str">
            <v>Zabaleta en Techos</v>
          </cell>
          <cell r="C734" t="str">
            <v>m</v>
          </cell>
          <cell r="D734">
            <v>1</v>
          </cell>
          <cell r="E734">
            <v>13.33</v>
          </cell>
          <cell r="F734">
            <v>13.33</v>
          </cell>
        </row>
        <row r="735">
          <cell r="A735" t="str">
            <v>MO03.003</v>
          </cell>
          <cell r="B735" t="str">
            <v>Fino Techo Horizontal, sin Incluir Subida de Materiales</v>
          </cell>
          <cell r="C735" t="str">
            <v>m2</v>
          </cell>
          <cell r="D735">
            <v>1</v>
          </cell>
          <cell r="E735">
            <v>25</v>
          </cell>
          <cell r="F735">
            <v>25</v>
          </cell>
        </row>
        <row r="736">
          <cell r="A736" t="str">
            <v>MO03.004</v>
          </cell>
          <cell r="B736" t="str">
            <v>Fino Techo Inclinado, sin Incluir Subida de Materiales</v>
          </cell>
          <cell r="C736" t="str">
            <v>m2</v>
          </cell>
          <cell r="D736">
            <v>1</v>
          </cell>
          <cell r="E736">
            <v>15.38</v>
          </cell>
          <cell r="F736">
            <v>15.38</v>
          </cell>
        </row>
        <row r="737">
          <cell r="A737" t="str">
            <v>MO03.005</v>
          </cell>
          <cell r="B737" t="str">
            <v>Fino Techo Tipo Bermuda, Cantos, sin Incluir Subida de Materiales</v>
          </cell>
          <cell r="C737" t="str">
            <v>m2</v>
          </cell>
          <cell r="D737">
            <v>1</v>
          </cell>
          <cell r="E737">
            <v>58.46</v>
          </cell>
          <cell r="F737">
            <v>58.46</v>
          </cell>
        </row>
        <row r="738">
          <cell r="A738" t="str">
            <v>MO04.</v>
          </cell>
          <cell r="B738" t="str">
            <v>Construcción  de Pisos y Colocación de Zocalos</v>
          </cell>
          <cell r="D738">
            <v>0</v>
          </cell>
          <cell r="F738">
            <v>0</v>
          </cell>
        </row>
        <row r="739">
          <cell r="A739" t="str">
            <v>MO04.004</v>
          </cell>
          <cell r="B739" t="str">
            <v>Piso horm.  frotado con espesor de 10 cms</v>
          </cell>
          <cell r="C739" t="str">
            <v>m2</v>
          </cell>
          <cell r="D739">
            <v>1</v>
          </cell>
          <cell r="E739">
            <v>27.5</v>
          </cell>
          <cell r="F739">
            <v>27.5</v>
          </cell>
        </row>
        <row r="740">
          <cell r="A740" t="str">
            <v>MO04.006</v>
          </cell>
          <cell r="B740" t="str">
            <v>Piso horm.  pulido marcado a violín, con espesor de 10 cms</v>
          </cell>
          <cell r="C740" t="str">
            <v>m2</v>
          </cell>
          <cell r="D740">
            <v>1</v>
          </cell>
          <cell r="E740">
            <v>38.82</v>
          </cell>
          <cell r="F740">
            <v>38.82</v>
          </cell>
        </row>
        <row r="741">
          <cell r="A741" t="str">
            <v>MO04.014</v>
          </cell>
          <cell r="B741" t="str">
            <v>Colcoc. Piso mosaico de granito 30x30 cms</v>
          </cell>
          <cell r="C741" t="str">
            <v>m2</v>
          </cell>
          <cell r="D741">
            <v>1</v>
          </cell>
          <cell r="E741">
            <v>45</v>
          </cell>
          <cell r="F741">
            <v>45</v>
          </cell>
        </row>
        <row r="742">
          <cell r="A742" t="str">
            <v>MO04.020</v>
          </cell>
          <cell r="B742" t="str">
            <v>Coloc. Vibrazo 30x30 cms</v>
          </cell>
          <cell r="C742" t="str">
            <v>m2</v>
          </cell>
          <cell r="D742">
            <v>1</v>
          </cell>
          <cell r="E742">
            <v>45</v>
          </cell>
          <cell r="F742">
            <v>45</v>
          </cell>
        </row>
        <row r="743">
          <cell r="A743" t="str">
            <v>MO04.023</v>
          </cell>
          <cell r="B743" t="str">
            <v>Coloc. Pisos de Madera</v>
          </cell>
          <cell r="C743" t="str">
            <v>m2</v>
          </cell>
          <cell r="D743">
            <v>1</v>
          </cell>
          <cell r="E743">
            <v>73.13</v>
          </cell>
          <cell r="F743">
            <v>73.13</v>
          </cell>
        </row>
        <row r="744">
          <cell r="A744" t="str">
            <v>MO04.027</v>
          </cell>
          <cell r="B744" t="str">
            <v>Piso de Losetas Cerámica Importada 15x15 -20x20 cms, más Base y Nivel</v>
          </cell>
          <cell r="C744" t="str">
            <v>m2</v>
          </cell>
          <cell r="D744">
            <v>1</v>
          </cell>
          <cell r="E744">
            <v>91.58</v>
          </cell>
          <cell r="F744">
            <v>91.58</v>
          </cell>
        </row>
        <row r="745">
          <cell r="A745" t="str">
            <v>MO04.028</v>
          </cell>
          <cell r="B745" t="str">
            <v>Piso de Losetas Cerámica Criolla 15x15 -20x20 cms, sin Base y Nivel</v>
          </cell>
          <cell r="C745" t="str">
            <v>m2</v>
          </cell>
          <cell r="D745">
            <v>1</v>
          </cell>
          <cell r="E745">
            <v>72.5</v>
          </cell>
          <cell r="F745">
            <v>72.5</v>
          </cell>
        </row>
        <row r="746">
          <cell r="A746" t="str">
            <v>MO04.029</v>
          </cell>
          <cell r="B746" t="str">
            <v>Piso de Losetas Cerámica Criolla 15x15 -20x20 cms, más Base y Nivel</v>
          </cell>
          <cell r="C746" t="str">
            <v>m2</v>
          </cell>
          <cell r="D746">
            <v>1</v>
          </cell>
          <cell r="E746">
            <v>87</v>
          </cell>
          <cell r="F746">
            <v>87</v>
          </cell>
        </row>
        <row r="747">
          <cell r="A747" t="str">
            <v>MO04.036</v>
          </cell>
          <cell r="B747" t="str">
            <v>Colocación de Zócalos Corrientes</v>
          </cell>
          <cell r="C747" t="str">
            <v>m</v>
          </cell>
          <cell r="D747">
            <v>1</v>
          </cell>
          <cell r="E747">
            <v>19.77</v>
          </cell>
          <cell r="F747">
            <v>19.77</v>
          </cell>
        </row>
        <row r="748">
          <cell r="A748" t="str">
            <v>MO04.037</v>
          </cell>
          <cell r="B748" t="str">
            <v>Colocación de Zócalos Corrientes para Escaleras</v>
          </cell>
          <cell r="C748" t="str">
            <v>m</v>
          </cell>
          <cell r="D748">
            <v>1</v>
          </cell>
          <cell r="E748">
            <v>33.46</v>
          </cell>
          <cell r="F748">
            <v>33.46</v>
          </cell>
        </row>
        <row r="749">
          <cell r="A749" t="str">
            <v>MO04.042</v>
          </cell>
          <cell r="B749" t="str">
            <v>Quicios y Entre Puertas</v>
          </cell>
          <cell r="C749" t="str">
            <v>m</v>
          </cell>
          <cell r="D749">
            <v>1</v>
          </cell>
          <cell r="E749">
            <v>32.83</v>
          </cell>
          <cell r="F749">
            <v>32.83</v>
          </cell>
        </row>
        <row r="750">
          <cell r="A750" t="str">
            <v>MO05.</v>
          </cell>
          <cell r="B750" t="str">
            <v>Escalones</v>
          </cell>
        </row>
        <row r="751">
          <cell r="A751" t="str">
            <v>MO05.001</v>
          </cell>
          <cell r="B751" t="str">
            <v>Confección de Escalones Revestidos de Mezcla</v>
          </cell>
          <cell r="C751" t="str">
            <v>m</v>
          </cell>
          <cell r="D751">
            <v>1</v>
          </cell>
          <cell r="E751">
            <v>48.13</v>
          </cell>
          <cell r="F751">
            <v>48.13</v>
          </cell>
        </row>
        <row r="752">
          <cell r="A752" t="str">
            <v>MO05.002</v>
          </cell>
          <cell r="B752" t="str">
            <v>Terminación de Escalones de Cemento</v>
          </cell>
          <cell r="C752" t="str">
            <v>m</v>
          </cell>
          <cell r="D752">
            <v>1</v>
          </cell>
          <cell r="E752">
            <v>28.52</v>
          </cell>
          <cell r="F752">
            <v>28.52</v>
          </cell>
        </row>
        <row r="753">
          <cell r="A753" t="str">
            <v>MO05.003</v>
          </cell>
          <cell r="B753" t="str">
            <v>Montura Escalones en Escaleras (Huellas y Contra Huellas)</v>
          </cell>
          <cell r="C753" t="str">
            <v>m</v>
          </cell>
          <cell r="D753">
            <v>1</v>
          </cell>
          <cell r="E753">
            <v>54.38</v>
          </cell>
          <cell r="F753">
            <v>54.38</v>
          </cell>
        </row>
        <row r="754">
          <cell r="A754" t="str">
            <v>MO05.004</v>
          </cell>
          <cell r="B754" t="str">
            <v>Revestimiento Escalones en mosaicos</v>
          </cell>
          <cell r="C754" t="str">
            <v>m</v>
          </cell>
          <cell r="D754">
            <v>1</v>
          </cell>
          <cell r="E754">
            <v>45.79</v>
          </cell>
          <cell r="F754">
            <v>45.79</v>
          </cell>
        </row>
        <row r="755">
          <cell r="A755" t="str">
            <v>MO05.005</v>
          </cell>
          <cell r="B755" t="str">
            <v>Montura de escalones en accesos de granito</v>
          </cell>
          <cell r="C755" t="str">
            <v>m</v>
          </cell>
          <cell r="D755">
            <v>1</v>
          </cell>
          <cell r="E755">
            <v>62.14</v>
          </cell>
          <cell r="F755">
            <v>62.14</v>
          </cell>
        </row>
        <row r="756">
          <cell r="A756" t="str">
            <v>MO05.006</v>
          </cell>
          <cell r="B756" t="str">
            <v>Escalones revestido cerámica criolla, incluyendo huella y c. h. y vuelo</v>
          </cell>
          <cell r="C756" t="str">
            <v>m</v>
          </cell>
          <cell r="D756">
            <v>1</v>
          </cell>
          <cell r="E756">
            <v>88.78</v>
          </cell>
          <cell r="F756">
            <v>88.78</v>
          </cell>
        </row>
        <row r="757">
          <cell r="A757" t="str">
            <v>MO05.007</v>
          </cell>
          <cell r="B757" t="str">
            <v>Escalones revestido cerámica importada, incluyendo huella y c. h. y vuelo</v>
          </cell>
          <cell r="C757" t="str">
            <v>m</v>
          </cell>
          <cell r="D757">
            <v>1</v>
          </cell>
          <cell r="E757">
            <v>108.75</v>
          </cell>
          <cell r="F757">
            <v>108.75</v>
          </cell>
        </row>
        <row r="758">
          <cell r="A758" t="str">
            <v>MO05.008</v>
          </cell>
          <cell r="B758" t="str">
            <v>Confección escalones y revestimiento de ladrillos</v>
          </cell>
          <cell r="C758" t="str">
            <v>m</v>
          </cell>
          <cell r="D758">
            <v>1</v>
          </cell>
          <cell r="E758">
            <v>111.54</v>
          </cell>
          <cell r="F758">
            <v>111.54</v>
          </cell>
        </row>
        <row r="759">
          <cell r="A759" t="str">
            <v>MO05.009</v>
          </cell>
          <cell r="B759" t="str">
            <v>Revestimiento de escalones en ladrillos</v>
          </cell>
          <cell r="C759" t="str">
            <v>m</v>
          </cell>
          <cell r="D759">
            <v>1</v>
          </cell>
          <cell r="E759">
            <v>91.58</v>
          </cell>
          <cell r="F759">
            <v>91.58</v>
          </cell>
        </row>
        <row r="760">
          <cell r="A760" t="str">
            <v>MO06.</v>
          </cell>
          <cell r="B760" t="str">
            <v>Revestimiento de Paredes de Baños</v>
          </cell>
          <cell r="D760">
            <v>0</v>
          </cell>
          <cell r="F760">
            <v>0</v>
          </cell>
        </row>
        <row r="761">
          <cell r="A761" t="str">
            <v>MO06.007</v>
          </cell>
          <cell r="B761" t="str">
            <v>Bañera revestida de azulejos, altura 30 cms, hasta 1.50 m. de largo</v>
          </cell>
          <cell r="C761" t="str">
            <v>u</v>
          </cell>
          <cell r="D761">
            <v>1</v>
          </cell>
          <cell r="E761">
            <v>580</v>
          </cell>
          <cell r="F761">
            <v>580</v>
          </cell>
        </row>
        <row r="762">
          <cell r="A762" t="str">
            <v>MO06.008</v>
          </cell>
          <cell r="B762" t="str">
            <v>Bañera revestida de azulejos, altura 30 cms, 1.50 - 1.80 m de largo</v>
          </cell>
          <cell r="C762" t="str">
            <v>u</v>
          </cell>
          <cell r="D762">
            <v>1</v>
          </cell>
          <cell r="E762">
            <v>669.23</v>
          </cell>
          <cell r="F762">
            <v>669.23</v>
          </cell>
        </row>
        <row r="763">
          <cell r="A763" t="str">
            <v>MO06.014</v>
          </cell>
          <cell r="B763" t="str">
            <v>Mochetas de cerámica importada</v>
          </cell>
          <cell r="C763" t="str">
            <v>m</v>
          </cell>
          <cell r="D763">
            <v>1</v>
          </cell>
          <cell r="E763">
            <v>66.92</v>
          </cell>
          <cell r="F763">
            <v>66.92</v>
          </cell>
        </row>
        <row r="764">
          <cell r="A764" t="str">
            <v>MO06.015</v>
          </cell>
          <cell r="B764" t="str">
            <v>Coloc en paredes de losetas de cerámica criolla de 15x15 - 20x20 cms</v>
          </cell>
          <cell r="C764" t="str">
            <v>m</v>
          </cell>
          <cell r="D764">
            <v>1</v>
          </cell>
          <cell r="E764">
            <v>82.86</v>
          </cell>
          <cell r="F764">
            <v>82.86</v>
          </cell>
        </row>
        <row r="765">
          <cell r="A765" t="str">
            <v>MO06.016</v>
          </cell>
          <cell r="B765" t="str">
            <v>Coloc en paredes de losetas de cerámica importada de 15x15 - 20x20 cms</v>
          </cell>
          <cell r="C765" t="str">
            <v>m2</v>
          </cell>
          <cell r="D765">
            <v>1</v>
          </cell>
          <cell r="E765">
            <v>91.58</v>
          </cell>
          <cell r="F765">
            <v>91.58</v>
          </cell>
        </row>
        <row r="766">
          <cell r="A766" t="str">
            <v>MO06.019</v>
          </cell>
          <cell r="B766" t="str">
            <v>Hechura de base para baño</v>
          </cell>
          <cell r="C766" t="str">
            <v>u</v>
          </cell>
          <cell r="D766">
            <v>1</v>
          </cell>
          <cell r="E766">
            <v>72.5</v>
          </cell>
          <cell r="F766">
            <v>72.5</v>
          </cell>
        </row>
        <row r="767">
          <cell r="A767" t="str">
            <v>MO06.020</v>
          </cell>
          <cell r="B767" t="str">
            <v>Hechura de meseta de baño</v>
          </cell>
          <cell r="C767" t="str">
            <v>u</v>
          </cell>
          <cell r="D767">
            <v>1</v>
          </cell>
          <cell r="E767">
            <v>189.13</v>
          </cell>
          <cell r="F767">
            <v>189.13</v>
          </cell>
        </row>
        <row r="768">
          <cell r="A768" t="str">
            <v>MO06.025</v>
          </cell>
          <cell r="B768" t="str">
            <v>Preparación superficie para colocar pisos</v>
          </cell>
          <cell r="C768" t="str">
            <v>m2</v>
          </cell>
          <cell r="D768">
            <v>1</v>
          </cell>
          <cell r="E768">
            <v>9.89</v>
          </cell>
          <cell r="F768">
            <v>9.89</v>
          </cell>
        </row>
        <row r="769">
          <cell r="A769" t="str">
            <v>MO07.</v>
          </cell>
          <cell r="B769" t="str">
            <v>Instalación Accesorios de Baños</v>
          </cell>
          <cell r="D769">
            <v>0</v>
          </cell>
          <cell r="F769">
            <v>0</v>
          </cell>
        </row>
        <row r="770">
          <cell r="A770" t="str">
            <v>MO07.004</v>
          </cell>
          <cell r="B770" t="str">
            <v>Montura de botiquin de lujo, empotrado</v>
          </cell>
          <cell r="C770" t="str">
            <v>u</v>
          </cell>
          <cell r="D770">
            <v>1</v>
          </cell>
          <cell r="E770">
            <v>435</v>
          </cell>
          <cell r="F770">
            <v>435</v>
          </cell>
        </row>
        <row r="771">
          <cell r="A771" t="str">
            <v>MO07.005</v>
          </cell>
          <cell r="B771" t="str">
            <v>Montura de accesorios empotrados</v>
          </cell>
          <cell r="C771" t="str">
            <v>u</v>
          </cell>
          <cell r="D771">
            <v>1</v>
          </cell>
          <cell r="E771">
            <v>62.14</v>
          </cell>
          <cell r="F771">
            <v>62.14</v>
          </cell>
        </row>
        <row r="772">
          <cell r="A772" t="str">
            <v>MO07.006</v>
          </cell>
          <cell r="B772" t="str">
            <v>Montura de accesorios atornillados</v>
          </cell>
          <cell r="C772" t="str">
            <v>u</v>
          </cell>
          <cell r="D772">
            <v>1</v>
          </cell>
          <cell r="E772">
            <v>43.5</v>
          </cell>
          <cell r="F772">
            <v>43.5</v>
          </cell>
        </row>
        <row r="773">
          <cell r="A773" t="str">
            <v>MO07.007</v>
          </cell>
          <cell r="B773" t="str">
            <v>Montura de papelera porta servilletas</v>
          </cell>
          <cell r="C773" t="str">
            <v>u</v>
          </cell>
          <cell r="D773">
            <v>1</v>
          </cell>
          <cell r="E773">
            <v>43.5</v>
          </cell>
          <cell r="F773">
            <v>43.5</v>
          </cell>
        </row>
        <row r="774">
          <cell r="A774" t="str">
            <v>MO07.008</v>
          </cell>
          <cell r="B774" t="str">
            <v>Montura de repisas corrientes para baños</v>
          </cell>
          <cell r="C774" t="str">
            <v>u</v>
          </cell>
          <cell r="D774">
            <v>1</v>
          </cell>
          <cell r="E774">
            <v>72.5</v>
          </cell>
          <cell r="F774">
            <v>72.5</v>
          </cell>
        </row>
        <row r="775">
          <cell r="A775" t="str">
            <v>MO10.</v>
          </cell>
          <cell r="B775" t="str">
            <v>Trabajos en marmol</v>
          </cell>
          <cell r="D775">
            <v>0</v>
          </cell>
          <cell r="F775">
            <v>0</v>
          </cell>
        </row>
        <row r="776">
          <cell r="A776" t="str">
            <v>MO10.001</v>
          </cell>
          <cell r="B776" t="str">
            <v>Colocació Pisos de mármol</v>
          </cell>
          <cell r="C776" t="str">
            <v>m2</v>
          </cell>
          <cell r="D776">
            <v>1</v>
          </cell>
          <cell r="E776">
            <v>118.42</v>
          </cell>
          <cell r="F776">
            <v>118.42</v>
          </cell>
        </row>
        <row r="777">
          <cell r="A777" t="str">
            <v>MO13.</v>
          </cell>
          <cell r="B777" t="str">
            <v>Lavaderos, Vertederos, Desagues, Registros y Trampas de Grasas</v>
          </cell>
          <cell r="D777">
            <v>0</v>
          </cell>
          <cell r="F777">
            <v>0</v>
          </cell>
        </row>
        <row r="778">
          <cell r="A778" t="str">
            <v>MO13.007</v>
          </cell>
          <cell r="B778" t="str">
            <v>Confección de registro de más  de 60 x 60 cms (medida interior)</v>
          </cell>
          <cell r="C778" t="str">
            <v>u</v>
          </cell>
          <cell r="D778">
            <v>1</v>
          </cell>
          <cell r="E778">
            <v>308</v>
          </cell>
          <cell r="F778">
            <v>308</v>
          </cell>
        </row>
        <row r="779">
          <cell r="A779" t="str">
            <v>MO13.008</v>
          </cell>
          <cell r="B779" t="str">
            <v>Confección de trampa de grasa</v>
          </cell>
          <cell r="C779" t="str">
            <v>u</v>
          </cell>
          <cell r="D779">
            <v>1</v>
          </cell>
          <cell r="E779">
            <v>510</v>
          </cell>
          <cell r="F779">
            <v>510</v>
          </cell>
        </row>
        <row r="780">
          <cell r="A780" t="str">
            <v>MO14.</v>
          </cell>
          <cell r="B780" t="str">
            <v>Labores Varias</v>
          </cell>
          <cell r="D780">
            <v>0</v>
          </cell>
          <cell r="F780">
            <v>0</v>
          </cell>
        </row>
        <row r="781">
          <cell r="A781" t="str">
            <v>MO14.006</v>
          </cell>
          <cell r="B781" t="str">
            <v>Llenar huecos de bloques, bastones a 0.60m.</v>
          </cell>
          <cell r="C781" t="str">
            <v>u</v>
          </cell>
          <cell r="D781">
            <v>1</v>
          </cell>
          <cell r="E781">
            <v>0.49</v>
          </cell>
          <cell r="F781">
            <v>0.49</v>
          </cell>
        </row>
        <row r="782">
          <cell r="A782" t="str">
            <v>MO14.010</v>
          </cell>
          <cell r="B782" t="str">
            <v>Corte y amarre de varillas en bloques, bastones a 0.60 m.</v>
          </cell>
          <cell r="C782" t="str">
            <v>u</v>
          </cell>
          <cell r="D782">
            <v>1</v>
          </cell>
          <cell r="E782">
            <v>0.25</v>
          </cell>
          <cell r="F782">
            <v>0.25</v>
          </cell>
        </row>
        <row r="783">
          <cell r="A783" t="str">
            <v>MO15.</v>
          </cell>
          <cell r="B783" t="str">
            <v>Subir Materiales por Planta</v>
          </cell>
          <cell r="D783">
            <v>0</v>
          </cell>
          <cell r="F783">
            <v>0</v>
          </cell>
        </row>
        <row r="784">
          <cell r="A784" t="str">
            <v>MO15.001</v>
          </cell>
          <cell r="B784" t="str">
            <v>Subir ARENA por meseta un nivel</v>
          </cell>
          <cell r="C784" t="str">
            <v>m3</v>
          </cell>
          <cell r="D784">
            <v>1</v>
          </cell>
          <cell r="E784">
            <v>25.31</v>
          </cell>
          <cell r="F784">
            <v>25.31</v>
          </cell>
        </row>
        <row r="785">
          <cell r="A785" t="str">
            <v>MO15.002</v>
          </cell>
          <cell r="B785" t="str">
            <v>Subir ARENA por polea al 2do. nivel</v>
          </cell>
          <cell r="C785" t="str">
            <v>m3</v>
          </cell>
          <cell r="D785">
            <v>1</v>
          </cell>
          <cell r="E785">
            <v>40.5</v>
          </cell>
          <cell r="F785">
            <v>40.5</v>
          </cell>
        </row>
        <row r="786">
          <cell r="A786" t="str">
            <v>MO15.003</v>
          </cell>
          <cell r="B786" t="str">
            <v>Subir ARENA por polea al 3er. nivel</v>
          </cell>
          <cell r="C786" t="str">
            <v>m3</v>
          </cell>
          <cell r="D786">
            <v>1</v>
          </cell>
          <cell r="E786">
            <v>57.86</v>
          </cell>
          <cell r="F786">
            <v>57.86</v>
          </cell>
        </row>
        <row r="787">
          <cell r="A787" t="str">
            <v>MO15.004</v>
          </cell>
          <cell r="B787" t="str">
            <v>Subir ARENA por polea al 4to. nivel</v>
          </cell>
          <cell r="C787" t="str">
            <v>m3</v>
          </cell>
          <cell r="D787">
            <v>1</v>
          </cell>
          <cell r="E787">
            <v>81</v>
          </cell>
          <cell r="F787">
            <v>81</v>
          </cell>
        </row>
        <row r="788">
          <cell r="A788" t="str">
            <v>MO15.007</v>
          </cell>
          <cell r="B788" t="str">
            <v>Subir GRAVA por meseta un nivel</v>
          </cell>
          <cell r="C788" t="str">
            <v>m3</v>
          </cell>
          <cell r="D788">
            <v>1</v>
          </cell>
          <cell r="E788">
            <v>33.75</v>
          </cell>
          <cell r="F788">
            <v>33.75</v>
          </cell>
        </row>
        <row r="789">
          <cell r="A789" t="str">
            <v>MO15.008</v>
          </cell>
          <cell r="B789" t="str">
            <v>Subir GRAVA por polea al 2do. nivel</v>
          </cell>
          <cell r="C789" t="str">
            <v>m3</v>
          </cell>
          <cell r="D789">
            <v>1</v>
          </cell>
          <cell r="E789">
            <v>50.63</v>
          </cell>
          <cell r="F789">
            <v>50.63</v>
          </cell>
        </row>
        <row r="790">
          <cell r="A790" t="str">
            <v>MO15.009</v>
          </cell>
          <cell r="B790" t="str">
            <v>Subir GRAVA por polea al 3er. nivel</v>
          </cell>
          <cell r="C790" t="str">
            <v>m3</v>
          </cell>
          <cell r="D790">
            <v>1</v>
          </cell>
          <cell r="E790">
            <v>81</v>
          </cell>
          <cell r="F790">
            <v>81</v>
          </cell>
        </row>
        <row r="791">
          <cell r="A791" t="str">
            <v>MO15.010</v>
          </cell>
          <cell r="B791" t="str">
            <v>Subir GRAVA por polea al 4to. nivel</v>
          </cell>
          <cell r="C791" t="str">
            <v>m3</v>
          </cell>
          <cell r="D791">
            <v>1</v>
          </cell>
          <cell r="E791">
            <v>101.25</v>
          </cell>
          <cell r="F791">
            <v>101.25</v>
          </cell>
        </row>
        <row r="792">
          <cell r="A792" t="str">
            <v>MO15.013</v>
          </cell>
          <cell r="B792" t="str">
            <v>Subir cemento gris y blanco, cal y derretido por polea al 2do. nivel</v>
          </cell>
          <cell r="C792" t="str">
            <v>fda</v>
          </cell>
          <cell r="D792">
            <v>1</v>
          </cell>
          <cell r="E792">
            <v>1.69</v>
          </cell>
          <cell r="F792">
            <v>1.69</v>
          </cell>
        </row>
        <row r="793">
          <cell r="A793" t="str">
            <v>MO15.014</v>
          </cell>
          <cell r="B793" t="str">
            <v>Subir cemento gris y blanco, cal y derretido por polea al 3er. nivel</v>
          </cell>
          <cell r="C793" t="str">
            <v>fda</v>
          </cell>
          <cell r="D793">
            <v>2</v>
          </cell>
          <cell r="E793">
            <v>2.7</v>
          </cell>
          <cell r="F793">
            <v>5.4</v>
          </cell>
        </row>
        <row r="794">
          <cell r="A794" t="str">
            <v>MO15.015</v>
          </cell>
          <cell r="B794" t="str">
            <v>Subir cemento gris y blanco, cal y derretido por polea al 4to. nivel</v>
          </cell>
          <cell r="C794" t="str">
            <v>fda</v>
          </cell>
          <cell r="D794">
            <v>3</v>
          </cell>
          <cell r="E794">
            <v>3.68</v>
          </cell>
          <cell r="F794">
            <v>11.04</v>
          </cell>
        </row>
        <row r="795">
          <cell r="A795" t="str">
            <v>MO15.033</v>
          </cell>
          <cell r="B795" t="str">
            <v>Subir bloques de 6" por polea al 2do. nivel</v>
          </cell>
          <cell r="C795" t="str">
            <v>u</v>
          </cell>
          <cell r="D795">
            <v>1</v>
          </cell>
          <cell r="E795">
            <v>0.45</v>
          </cell>
          <cell r="F795">
            <v>0.45</v>
          </cell>
        </row>
        <row r="796">
          <cell r="A796" t="str">
            <v>MO15.034</v>
          </cell>
          <cell r="B796" t="str">
            <v>Subir bloques de 6" por polea al 3er. nivel</v>
          </cell>
          <cell r="C796" t="str">
            <v>u</v>
          </cell>
          <cell r="D796">
            <v>2</v>
          </cell>
          <cell r="E796">
            <v>0.68</v>
          </cell>
          <cell r="F796">
            <v>1.36</v>
          </cell>
        </row>
        <row r="797">
          <cell r="A797" t="str">
            <v>MO15.035</v>
          </cell>
          <cell r="B797" t="str">
            <v>Subir bloques de 6" por polea al 4to. nivel</v>
          </cell>
          <cell r="C797" t="str">
            <v>u</v>
          </cell>
          <cell r="D797">
            <v>3</v>
          </cell>
          <cell r="E797">
            <v>0.9</v>
          </cell>
          <cell r="F797">
            <v>2.7</v>
          </cell>
        </row>
        <row r="798">
          <cell r="A798" t="str">
            <v>MO15.043</v>
          </cell>
          <cell r="B798" t="str">
            <v>Subir bloques de 8" por polea al 2do. nivel</v>
          </cell>
          <cell r="C798" t="str">
            <v>u</v>
          </cell>
          <cell r="D798">
            <v>1</v>
          </cell>
          <cell r="E798">
            <v>0.56999999999999995</v>
          </cell>
          <cell r="F798">
            <v>0.56999999999999995</v>
          </cell>
        </row>
        <row r="799">
          <cell r="A799" t="str">
            <v>MO15.044</v>
          </cell>
          <cell r="B799" t="str">
            <v>Subir bloques de 8" por polea al 3er. nivel</v>
          </cell>
          <cell r="C799" t="str">
            <v>u</v>
          </cell>
          <cell r="D799">
            <v>2</v>
          </cell>
          <cell r="E799">
            <v>0.85</v>
          </cell>
          <cell r="F799">
            <v>1.7</v>
          </cell>
        </row>
        <row r="800">
          <cell r="A800" t="str">
            <v>MO15.045</v>
          </cell>
          <cell r="B800" t="str">
            <v>Subir bloques de 8" por polea al 4to. nivel</v>
          </cell>
          <cell r="C800" t="str">
            <v>u</v>
          </cell>
          <cell r="D800">
            <v>3</v>
          </cell>
          <cell r="E800">
            <v>1.1399999999999999</v>
          </cell>
          <cell r="F800">
            <v>3.42</v>
          </cell>
        </row>
        <row r="801">
          <cell r="A801" t="str">
            <v>MO31.</v>
          </cell>
          <cell r="B801" t="str">
            <v>Carpintería</v>
          </cell>
          <cell r="D801">
            <v>0</v>
          </cell>
          <cell r="F801">
            <v>0</v>
          </cell>
        </row>
        <row r="802">
          <cell r="A802" t="str">
            <v>MO31.001</v>
          </cell>
          <cell r="B802" t="str">
            <v>MO Encofrado y desencofrado, columnas hasta 30x30</v>
          </cell>
          <cell r="C802" t="str">
            <v>m</v>
          </cell>
          <cell r="D802">
            <v>1</v>
          </cell>
          <cell r="E802">
            <v>52</v>
          </cell>
          <cell r="F802">
            <v>52</v>
          </cell>
        </row>
        <row r="803">
          <cell r="A803" t="str">
            <v>MO31.002</v>
          </cell>
          <cell r="B803" t="str">
            <v>MO Encofrado y desencofrado, col de 40 hasta 50</v>
          </cell>
          <cell r="C803" t="str">
            <v>m</v>
          </cell>
          <cell r="D803">
            <v>1</v>
          </cell>
          <cell r="E803">
            <v>66</v>
          </cell>
          <cell r="F803">
            <v>66</v>
          </cell>
        </row>
        <row r="804">
          <cell r="A804" t="str">
            <v>MO31.003</v>
          </cell>
          <cell r="B804" t="str">
            <v>MO Encofrado y desencofrado, columnas y vigas de amarre</v>
          </cell>
          <cell r="C804" t="str">
            <v>m</v>
          </cell>
          <cell r="D804">
            <v>1</v>
          </cell>
          <cell r="E804">
            <v>25</v>
          </cell>
          <cell r="F804">
            <v>25</v>
          </cell>
        </row>
        <row r="805">
          <cell r="A805" t="str">
            <v>MO31.004</v>
          </cell>
          <cell r="B805" t="str">
            <v>MO Encofrado y desencofrado, muros por cara</v>
          </cell>
          <cell r="C805" t="str">
            <v>m2</v>
          </cell>
          <cell r="D805">
            <v>1</v>
          </cell>
          <cell r="E805">
            <v>86</v>
          </cell>
          <cell r="F805">
            <v>86</v>
          </cell>
        </row>
        <row r="806">
          <cell r="A806" t="str">
            <v>MO31.005</v>
          </cell>
          <cell r="B806" t="str">
            <v>MO Encofrado y desencofrado, vigas 20x40, hasta 3.6 m.</v>
          </cell>
          <cell r="C806" t="str">
            <v>m</v>
          </cell>
          <cell r="D806">
            <v>1</v>
          </cell>
          <cell r="E806">
            <v>49</v>
          </cell>
          <cell r="F806">
            <v>49</v>
          </cell>
        </row>
        <row r="807">
          <cell r="A807" t="str">
            <v>MO31.006</v>
          </cell>
          <cell r="B807" t="str">
            <v>MO Encofrado y desencofrado, vigas 30x50, hasta 3.6 m.</v>
          </cell>
          <cell r="C807" t="str">
            <v>m</v>
          </cell>
          <cell r="D807">
            <v>1</v>
          </cell>
          <cell r="E807">
            <v>64</v>
          </cell>
          <cell r="F807">
            <v>64</v>
          </cell>
        </row>
        <row r="808">
          <cell r="A808" t="str">
            <v>MO31.007</v>
          </cell>
          <cell r="B808" t="str">
            <v>MO Encofrado y desencofrado, vigas 30x60, hasta 3.6 m.</v>
          </cell>
          <cell r="C808" t="str">
            <v>m</v>
          </cell>
          <cell r="D808">
            <v>1</v>
          </cell>
          <cell r="E808">
            <v>72</v>
          </cell>
          <cell r="F808">
            <v>72</v>
          </cell>
        </row>
        <row r="809">
          <cell r="A809" t="str">
            <v>MO31.008</v>
          </cell>
          <cell r="B809" t="str">
            <v>MO Encofrado y desencofrado, vigas 40x80, hasta 3.6 m.</v>
          </cell>
          <cell r="C809" t="str">
            <v>m</v>
          </cell>
          <cell r="D809">
            <v>1</v>
          </cell>
          <cell r="E809">
            <v>96</v>
          </cell>
          <cell r="F809">
            <v>96</v>
          </cell>
        </row>
        <row r="810">
          <cell r="A810" t="str">
            <v>MO31.009</v>
          </cell>
          <cell r="B810" t="str">
            <v>MO Encofrado y desencofrado, dinteles 0.20, hasta 2 m.</v>
          </cell>
          <cell r="C810" t="str">
            <v>m</v>
          </cell>
          <cell r="D810">
            <v>1</v>
          </cell>
          <cell r="E810">
            <v>28</v>
          </cell>
          <cell r="F810">
            <v>28</v>
          </cell>
        </row>
        <row r="811">
          <cell r="A811" t="str">
            <v>MO31.010</v>
          </cell>
          <cell r="B811" t="str">
            <v>MO Encofrado y desencofrado, losas planas, hasta 2.75 m. de altura</v>
          </cell>
          <cell r="C811" t="str">
            <v>m2</v>
          </cell>
          <cell r="D811">
            <v>1</v>
          </cell>
          <cell r="E811">
            <v>37</v>
          </cell>
          <cell r="F811">
            <v>37</v>
          </cell>
        </row>
        <row r="812">
          <cell r="A812" t="str">
            <v>MO31.011</v>
          </cell>
          <cell r="B812" t="str">
            <v>MO Encofrado y desencofrado, losas en varias aguas.</v>
          </cell>
          <cell r="C812" t="str">
            <v>m2</v>
          </cell>
          <cell r="D812">
            <v>1</v>
          </cell>
          <cell r="E812">
            <v>78</v>
          </cell>
          <cell r="F812">
            <v>78</v>
          </cell>
        </row>
        <row r="813">
          <cell r="A813" t="str">
            <v>MO31.012</v>
          </cell>
          <cell r="B813" t="str">
            <v>MO Encofrado y desencofrado, rampas escaleras.</v>
          </cell>
          <cell r="C813" t="str">
            <v>u</v>
          </cell>
          <cell r="D813">
            <v>1</v>
          </cell>
          <cell r="E813">
            <v>450</v>
          </cell>
          <cell r="F813">
            <v>450</v>
          </cell>
        </row>
        <row r="814">
          <cell r="A814" t="str">
            <v>MO31.013</v>
          </cell>
          <cell r="B814" t="str">
            <v xml:space="preserve">MO Encofrado y desencofrado, zapatas columnas </v>
          </cell>
          <cell r="C814" t="str">
            <v>u</v>
          </cell>
          <cell r="D814">
            <v>1</v>
          </cell>
          <cell r="E814">
            <v>120</v>
          </cell>
          <cell r="F814">
            <v>120</v>
          </cell>
        </row>
        <row r="815">
          <cell r="A815" t="str">
            <v>MO31.014</v>
          </cell>
          <cell r="B815" t="str">
            <v>MO Encofrado y desencofrado, zapatas columnas combinadas</v>
          </cell>
          <cell r="C815" t="str">
            <v>u</v>
          </cell>
          <cell r="D815">
            <v>1</v>
          </cell>
          <cell r="E815">
            <v>240</v>
          </cell>
          <cell r="F815">
            <v>240</v>
          </cell>
        </row>
        <row r="816">
          <cell r="A816" t="str">
            <v>MO31.015</v>
          </cell>
          <cell r="B816" t="str">
            <v>MO Encofrado y desencofrado, Muros y Nucleos de Ascensor</v>
          </cell>
          <cell r="C816" t="str">
            <v>m3</v>
          </cell>
          <cell r="D816">
            <v>1</v>
          </cell>
          <cell r="E816">
            <v>666.55</v>
          </cell>
          <cell r="F816">
            <v>666.55</v>
          </cell>
        </row>
        <row r="817">
          <cell r="A817" t="str">
            <v>MO31.016</v>
          </cell>
          <cell r="B817" t="str">
            <v>MO Encofrado y desencofrado, antepechos</v>
          </cell>
          <cell r="C817" t="str">
            <v>m</v>
          </cell>
          <cell r="D817">
            <v>1</v>
          </cell>
          <cell r="E817">
            <v>25</v>
          </cell>
          <cell r="F817">
            <v>25</v>
          </cell>
        </row>
        <row r="818">
          <cell r="A818" t="str">
            <v>MO31.101</v>
          </cell>
          <cell r="B818" t="str">
            <v>Coloc. láminas de Asbesto Cemento</v>
          </cell>
          <cell r="C818" t="str">
            <v>m2</v>
          </cell>
          <cell r="D818">
            <v>1</v>
          </cell>
          <cell r="E818">
            <v>29</v>
          </cell>
          <cell r="F818">
            <v>29</v>
          </cell>
        </row>
        <row r="819">
          <cell r="A819" t="str">
            <v>MO31.102</v>
          </cell>
          <cell r="B819" t="str">
            <v>Coloc. Caballete de Asbesto</v>
          </cell>
          <cell r="C819" t="str">
            <v>u</v>
          </cell>
          <cell r="D819">
            <v>1</v>
          </cell>
          <cell r="E819">
            <v>5.0999999999999996</v>
          </cell>
          <cell r="F819">
            <v>5.0999999999999996</v>
          </cell>
        </row>
        <row r="820">
          <cell r="A820" t="str">
            <v>MO31.103</v>
          </cell>
          <cell r="B820" t="str">
            <v>Coloc. láminas de Zinc Acanalado</v>
          </cell>
          <cell r="C820" t="str">
            <v>m2</v>
          </cell>
          <cell r="D820">
            <v>1</v>
          </cell>
          <cell r="E820">
            <v>18</v>
          </cell>
          <cell r="F820">
            <v>18</v>
          </cell>
        </row>
        <row r="821">
          <cell r="A821" t="str">
            <v>MO31.104</v>
          </cell>
          <cell r="B821" t="str">
            <v>Coloc. Caballete de Zinc</v>
          </cell>
          <cell r="C821" t="str">
            <v>u</v>
          </cell>
          <cell r="D821">
            <v>1</v>
          </cell>
          <cell r="E821">
            <v>3.6</v>
          </cell>
          <cell r="F821">
            <v>3.6</v>
          </cell>
        </row>
        <row r="822">
          <cell r="A822" t="str">
            <v>MO36.</v>
          </cell>
          <cell r="B822" t="str">
            <v>Electricidad</v>
          </cell>
          <cell r="D822">
            <v>0</v>
          </cell>
          <cell r="F822">
            <v>0</v>
          </cell>
        </row>
        <row r="823">
          <cell r="A823" t="str">
            <v>MO36.001</v>
          </cell>
          <cell r="B823" t="str">
            <v>Coloc. Luces</v>
          </cell>
          <cell r="C823" t="str">
            <v>u</v>
          </cell>
          <cell r="D823">
            <v>1</v>
          </cell>
          <cell r="E823">
            <v>96</v>
          </cell>
          <cell r="F823">
            <v>96</v>
          </cell>
        </row>
        <row r="824">
          <cell r="A824" t="str">
            <v>MO36.002</v>
          </cell>
          <cell r="B824" t="str">
            <v>Coloc. Tomacorrientes 110 v.</v>
          </cell>
          <cell r="C824" t="str">
            <v>u</v>
          </cell>
          <cell r="D824">
            <v>1</v>
          </cell>
          <cell r="E824">
            <v>96</v>
          </cell>
          <cell r="F824">
            <v>96</v>
          </cell>
        </row>
        <row r="825">
          <cell r="A825" t="str">
            <v>MO36.003</v>
          </cell>
          <cell r="B825" t="str">
            <v>Coloc. Tomacorrientes 220 v.</v>
          </cell>
          <cell r="C825" t="str">
            <v>u</v>
          </cell>
          <cell r="D825">
            <v>1</v>
          </cell>
          <cell r="E825">
            <v>112</v>
          </cell>
          <cell r="F825">
            <v>112</v>
          </cell>
        </row>
        <row r="826">
          <cell r="A826" t="str">
            <v>MO36.004</v>
          </cell>
          <cell r="B826" t="str">
            <v>Coloc. Interruptores sencillos.</v>
          </cell>
          <cell r="C826" t="str">
            <v>u</v>
          </cell>
          <cell r="D826">
            <v>1</v>
          </cell>
          <cell r="E826">
            <v>96</v>
          </cell>
          <cell r="F826">
            <v>96</v>
          </cell>
        </row>
        <row r="827">
          <cell r="A827" t="str">
            <v>MO36.005</v>
          </cell>
          <cell r="B827" t="str">
            <v>Coloc. interruptores dobles.</v>
          </cell>
          <cell r="C827" t="str">
            <v>u</v>
          </cell>
          <cell r="D827">
            <v>1</v>
          </cell>
          <cell r="E827">
            <v>112</v>
          </cell>
          <cell r="F827">
            <v>112</v>
          </cell>
        </row>
        <row r="828">
          <cell r="A828" t="str">
            <v>MO36.006</v>
          </cell>
          <cell r="B828" t="str">
            <v>Coloc. interruptores triples</v>
          </cell>
          <cell r="C828" t="str">
            <v>u</v>
          </cell>
          <cell r="D828">
            <v>1</v>
          </cell>
          <cell r="E828">
            <v>128</v>
          </cell>
          <cell r="F828">
            <v>128</v>
          </cell>
        </row>
        <row r="829">
          <cell r="A829" t="str">
            <v>MO36.007</v>
          </cell>
          <cell r="B829" t="str">
            <v>Coloc. interruptores tres vías</v>
          </cell>
          <cell r="C829" t="str">
            <v>u</v>
          </cell>
          <cell r="D829">
            <v>1</v>
          </cell>
          <cell r="E829">
            <v>128</v>
          </cell>
          <cell r="F829">
            <v>128</v>
          </cell>
        </row>
        <row r="830">
          <cell r="A830" t="str">
            <v>MO36.009</v>
          </cell>
          <cell r="B830" t="str">
            <v>Coloc. interruptores pilotos</v>
          </cell>
          <cell r="C830" t="str">
            <v>u</v>
          </cell>
          <cell r="D830">
            <v>1</v>
          </cell>
          <cell r="E830">
            <v>112</v>
          </cell>
          <cell r="F830">
            <v>112</v>
          </cell>
        </row>
        <row r="831">
          <cell r="A831" t="str">
            <v>MO36.010</v>
          </cell>
          <cell r="B831" t="str">
            <v>Coloc. interruptor seguridad 30 a</v>
          </cell>
          <cell r="C831" t="str">
            <v>u</v>
          </cell>
          <cell r="D831">
            <v>1</v>
          </cell>
          <cell r="E831">
            <v>112</v>
          </cell>
          <cell r="F831">
            <v>112</v>
          </cell>
        </row>
        <row r="832">
          <cell r="A832" t="str">
            <v>MO36.011</v>
          </cell>
          <cell r="B832" t="str">
            <v>Coloc. interruptor seguridad 60 a</v>
          </cell>
          <cell r="C832" t="str">
            <v>u</v>
          </cell>
          <cell r="D832">
            <v>1</v>
          </cell>
          <cell r="E832">
            <v>192</v>
          </cell>
          <cell r="F832">
            <v>192</v>
          </cell>
        </row>
        <row r="833">
          <cell r="A833" t="str">
            <v>MO36.012</v>
          </cell>
          <cell r="B833" t="str">
            <v>Coloc. interruptor seguridad 100 a</v>
          </cell>
          <cell r="C833" t="str">
            <v>u</v>
          </cell>
          <cell r="D833">
            <v>1</v>
          </cell>
          <cell r="E833">
            <v>240</v>
          </cell>
          <cell r="F833">
            <v>240</v>
          </cell>
        </row>
        <row r="834">
          <cell r="A834" t="str">
            <v>MO36.013</v>
          </cell>
          <cell r="B834" t="str">
            <v>Coloc. paneles de distribución.</v>
          </cell>
          <cell r="C834" t="str">
            <v>u</v>
          </cell>
          <cell r="D834">
            <v>1</v>
          </cell>
          <cell r="E834">
            <v>192</v>
          </cell>
          <cell r="F834">
            <v>192</v>
          </cell>
        </row>
        <row r="835">
          <cell r="A835" t="str">
            <v>MO36.014</v>
          </cell>
          <cell r="B835" t="str">
            <v>Coloc. Breakers</v>
          </cell>
          <cell r="C835" t="str">
            <v>u</v>
          </cell>
          <cell r="D835">
            <v>1</v>
          </cell>
          <cell r="E835">
            <v>96</v>
          </cell>
          <cell r="F835">
            <v>96</v>
          </cell>
        </row>
        <row r="836">
          <cell r="A836" t="str">
            <v>MO36.015</v>
          </cell>
          <cell r="B836" t="str">
            <v>Coloc. Botón Timbre</v>
          </cell>
          <cell r="C836" t="str">
            <v>u</v>
          </cell>
          <cell r="D836">
            <v>1</v>
          </cell>
          <cell r="E836">
            <v>96</v>
          </cell>
          <cell r="F836">
            <v>96</v>
          </cell>
        </row>
        <row r="837">
          <cell r="A837" t="str">
            <v>MO36.016</v>
          </cell>
          <cell r="B837" t="str">
            <v>Coloc.  timbre corriente</v>
          </cell>
          <cell r="C837" t="str">
            <v>u</v>
          </cell>
          <cell r="D837">
            <v>1</v>
          </cell>
          <cell r="E837">
            <v>96</v>
          </cell>
          <cell r="F837">
            <v>96</v>
          </cell>
        </row>
        <row r="838">
          <cell r="A838" t="str">
            <v>MO41-70.</v>
          </cell>
          <cell r="B838" t="str">
            <v>Plomería</v>
          </cell>
          <cell r="D838">
            <v>0</v>
          </cell>
          <cell r="F838">
            <v>0</v>
          </cell>
        </row>
        <row r="839">
          <cell r="A839" t="str">
            <v>MO41.</v>
          </cell>
          <cell r="B839" t="str">
            <v>Montura Bidet,Inodoros y Orinales</v>
          </cell>
          <cell r="D839">
            <v>0</v>
          </cell>
          <cell r="F839">
            <v>0</v>
          </cell>
        </row>
        <row r="840">
          <cell r="A840" t="str">
            <v>MO41.001</v>
          </cell>
          <cell r="B840" t="str">
            <v>Inodoros de Dos Cuerpos</v>
          </cell>
          <cell r="C840" t="str">
            <v>u</v>
          </cell>
          <cell r="D840">
            <v>1</v>
          </cell>
          <cell r="E840">
            <v>200</v>
          </cell>
          <cell r="F840">
            <v>200</v>
          </cell>
        </row>
        <row r="841">
          <cell r="A841" t="str">
            <v>MO42.</v>
          </cell>
          <cell r="B841" t="str">
            <v>Montura Lavamanos</v>
          </cell>
          <cell r="D841">
            <v>0</v>
          </cell>
          <cell r="F841">
            <v>0</v>
          </cell>
        </row>
        <row r="842">
          <cell r="A842" t="str">
            <v>MO42.003</v>
          </cell>
          <cell r="B842" t="str">
            <v>Lavamanos de mueble o empotrado</v>
          </cell>
          <cell r="C842" t="str">
            <v>u</v>
          </cell>
          <cell r="D842">
            <v>1</v>
          </cell>
          <cell r="E842">
            <v>238</v>
          </cell>
          <cell r="F842">
            <v>238</v>
          </cell>
        </row>
        <row r="843">
          <cell r="A843" t="str">
            <v>MO43.</v>
          </cell>
          <cell r="B843" t="str">
            <v>Montura Bañeras y Duchas</v>
          </cell>
          <cell r="D843">
            <v>0</v>
          </cell>
          <cell r="F843">
            <v>0</v>
          </cell>
        </row>
        <row r="844">
          <cell r="A844" t="str">
            <v>MO43.001</v>
          </cell>
          <cell r="B844" t="str">
            <v>Bañera liviana.</v>
          </cell>
          <cell r="C844" t="str">
            <v>u</v>
          </cell>
          <cell r="D844">
            <v>1</v>
          </cell>
          <cell r="E844">
            <v>238</v>
          </cell>
          <cell r="F844">
            <v>238</v>
          </cell>
        </row>
        <row r="845">
          <cell r="A845" t="str">
            <v>MO43.002</v>
          </cell>
          <cell r="B845" t="str">
            <v>Bañera pesada de hierro</v>
          </cell>
          <cell r="C845" t="str">
            <v>u</v>
          </cell>
          <cell r="D845">
            <v>1</v>
          </cell>
          <cell r="E845">
            <v>400</v>
          </cell>
          <cell r="F845">
            <v>400</v>
          </cell>
        </row>
        <row r="846">
          <cell r="A846" t="str">
            <v>MO43.003</v>
          </cell>
          <cell r="B846" t="str">
            <v>Bañera especial de hierro, tipo "Romano"</v>
          </cell>
          <cell r="C846" t="str">
            <v>u</v>
          </cell>
          <cell r="D846">
            <v>1</v>
          </cell>
          <cell r="E846">
            <v>479</v>
          </cell>
          <cell r="F846">
            <v>479</v>
          </cell>
        </row>
        <row r="847">
          <cell r="A847" t="str">
            <v>MO43.004</v>
          </cell>
          <cell r="B847" t="str">
            <v>Mezcladora de baño</v>
          </cell>
          <cell r="C847" t="str">
            <v>u</v>
          </cell>
          <cell r="D847">
            <v>1</v>
          </cell>
          <cell r="E847">
            <v>163</v>
          </cell>
          <cell r="F847">
            <v>163</v>
          </cell>
        </row>
        <row r="848">
          <cell r="A848" t="str">
            <v>MO43.005</v>
          </cell>
          <cell r="B848" t="str">
            <v>Llave para ducha, empotrada.</v>
          </cell>
          <cell r="C848" t="str">
            <v>u</v>
          </cell>
          <cell r="D848">
            <v>1</v>
          </cell>
          <cell r="E848">
            <v>81</v>
          </cell>
          <cell r="F848">
            <v>81</v>
          </cell>
        </row>
        <row r="849">
          <cell r="A849" t="str">
            <v>MO43.006</v>
          </cell>
          <cell r="B849" t="str">
            <v>Terminación de baño.</v>
          </cell>
          <cell r="C849" t="str">
            <v>u</v>
          </cell>
          <cell r="D849">
            <v>1</v>
          </cell>
          <cell r="E849">
            <v>50</v>
          </cell>
          <cell r="F849">
            <v>50</v>
          </cell>
        </row>
        <row r="850">
          <cell r="A850" t="str">
            <v>MO43.007</v>
          </cell>
          <cell r="B850" t="str">
            <v>Ducha tipo teléfono.</v>
          </cell>
          <cell r="C850" t="str">
            <v>u</v>
          </cell>
          <cell r="D850">
            <v>1</v>
          </cell>
          <cell r="E850">
            <v>50</v>
          </cell>
          <cell r="F850">
            <v>50</v>
          </cell>
        </row>
        <row r="851">
          <cell r="A851" t="str">
            <v>MO44.</v>
          </cell>
          <cell r="B851" t="str">
            <v>Montura de Fregaderos</v>
          </cell>
          <cell r="D851">
            <v>0</v>
          </cell>
          <cell r="F851">
            <v>0</v>
          </cell>
        </row>
        <row r="852">
          <cell r="A852" t="str">
            <v>MO44.003</v>
          </cell>
          <cell r="B852" t="str">
            <v>Fregadero acero inoxidable de dos cámaras.</v>
          </cell>
          <cell r="C852" t="str">
            <v>u</v>
          </cell>
          <cell r="D852">
            <v>1</v>
          </cell>
          <cell r="E852">
            <v>219</v>
          </cell>
          <cell r="F852">
            <v>219</v>
          </cell>
        </row>
        <row r="853">
          <cell r="A853" t="str">
            <v>MO45.</v>
          </cell>
          <cell r="B853" t="str">
            <v>Terminación Lavaderos y Vertederos</v>
          </cell>
          <cell r="D853">
            <v>0</v>
          </cell>
          <cell r="F853">
            <v>0</v>
          </cell>
        </row>
        <row r="854">
          <cell r="A854" t="str">
            <v>MO45.002</v>
          </cell>
          <cell r="B854" t="str">
            <v>Lavadero de dos cámaras.</v>
          </cell>
          <cell r="C854" t="str">
            <v>u</v>
          </cell>
          <cell r="D854">
            <v>1</v>
          </cell>
          <cell r="E854">
            <v>100</v>
          </cell>
          <cell r="F854">
            <v>100</v>
          </cell>
        </row>
        <row r="855">
          <cell r="A855" t="str">
            <v>MO46.</v>
          </cell>
          <cell r="B855" t="str">
            <v>Instalación Calentadores de Agua,Lavadoras, Neveras, Bebederos y Filtros</v>
          </cell>
          <cell r="D855">
            <v>0</v>
          </cell>
          <cell r="F855">
            <v>0</v>
          </cell>
        </row>
        <row r="856">
          <cell r="A856" t="str">
            <v>MO46.002</v>
          </cell>
          <cell r="B856" t="str">
            <v>Calentadores eléctricos domésticos, 18 a 50 gls.</v>
          </cell>
          <cell r="C856" t="str">
            <v>u</v>
          </cell>
          <cell r="D856">
            <v>1</v>
          </cell>
          <cell r="E856">
            <v>438</v>
          </cell>
          <cell r="F856">
            <v>438</v>
          </cell>
        </row>
        <row r="857">
          <cell r="A857" t="str">
            <v>MO46.004</v>
          </cell>
          <cell r="B857" t="str">
            <v>Lavadoras automáticas, domésticas.</v>
          </cell>
          <cell r="C857" t="str">
            <v>u</v>
          </cell>
          <cell r="D857">
            <v>1</v>
          </cell>
          <cell r="E857">
            <v>144</v>
          </cell>
          <cell r="F857">
            <v>144</v>
          </cell>
        </row>
        <row r="858">
          <cell r="A858" t="str">
            <v>MO47.</v>
          </cell>
          <cell r="B858" t="str">
            <v>Desagües Aparatos, por Salida</v>
          </cell>
          <cell r="D858">
            <v>0</v>
          </cell>
          <cell r="F858">
            <v>0</v>
          </cell>
        </row>
        <row r="859">
          <cell r="A859" t="str">
            <v>MO47.001</v>
          </cell>
          <cell r="B859" t="str">
            <v>Desagües de aparatos de 2"</v>
          </cell>
          <cell r="C859" t="str">
            <v>u</v>
          </cell>
          <cell r="D859">
            <v>1</v>
          </cell>
          <cell r="E859">
            <v>88</v>
          </cell>
          <cell r="F859">
            <v>88</v>
          </cell>
        </row>
        <row r="860">
          <cell r="A860" t="str">
            <v>MO47.002</v>
          </cell>
          <cell r="B860" t="str">
            <v>Desagües de aparatos de 3" y 4"</v>
          </cell>
          <cell r="C860" t="str">
            <v>u</v>
          </cell>
          <cell r="D860">
            <v>1</v>
          </cell>
          <cell r="E860">
            <v>100</v>
          </cell>
          <cell r="F860">
            <v>100</v>
          </cell>
        </row>
        <row r="861">
          <cell r="A861" t="str">
            <v>MO47.003</v>
          </cell>
          <cell r="B861" t="str">
            <v>Desagües de inodoros de pared.</v>
          </cell>
          <cell r="C861" t="str">
            <v>u</v>
          </cell>
          <cell r="D861">
            <v>1</v>
          </cell>
          <cell r="E861">
            <v>106</v>
          </cell>
          <cell r="F861">
            <v>106</v>
          </cell>
        </row>
        <row r="862">
          <cell r="A862" t="str">
            <v>MO47.004</v>
          </cell>
          <cell r="B862" t="str">
            <v>Desagües de piso en 2" con parrilla.</v>
          </cell>
          <cell r="C862" t="str">
            <v>u</v>
          </cell>
          <cell r="D862">
            <v>1</v>
          </cell>
          <cell r="E862">
            <v>106</v>
          </cell>
          <cell r="F862">
            <v>106</v>
          </cell>
        </row>
        <row r="863">
          <cell r="A863" t="str">
            <v>MO47.005</v>
          </cell>
          <cell r="B863" t="str">
            <v>Desagües de piso en 3" y 4", con parrilla.</v>
          </cell>
          <cell r="C863" t="str">
            <v>u</v>
          </cell>
          <cell r="D863">
            <v>1</v>
          </cell>
          <cell r="E863">
            <v>125</v>
          </cell>
          <cell r="F863">
            <v>125</v>
          </cell>
        </row>
        <row r="864">
          <cell r="A864" t="str">
            <v>MO48.</v>
          </cell>
          <cell r="B864" t="str">
            <v>Instalación Trampa Grasa y Cámara de Inspección</v>
          </cell>
          <cell r="D864">
            <v>0</v>
          </cell>
          <cell r="F864">
            <v>0</v>
          </cell>
        </row>
        <row r="865">
          <cell r="A865" t="str">
            <v>MO48.001</v>
          </cell>
          <cell r="B865" t="str">
            <v>Trampa de Grasa de una cámara</v>
          </cell>
          <cell r="C865" t="str">
            <v>u</v>
          </cell>
          <cell r="D865">
            <v>1</v>
          </cell>
          <cell r="E865">
            <v>113</v>
          </cell>
          <cell r="F865">
            <v>113</v>
          </cell>
        </row>
        <row r="866">
          <cell r="A866" t="str">
            <v>MO48.004</v>
          </cell>
          <cell r="B866" t="str">
            <v>Cámara de inspección en tub. de 3" y 4"</v>
          </cell>
          <cell r="C866" t="str">
            <v>u</v>
          </cell>
          <cell r="D866">
            <v>1</v>
          </cell>
          <cell r="E866">
            <v>100</v>
          </cell>
          <cell r="F866">
            <v>100</v>
          </cell>
        </row>
        <row r="867">
          <cell r="A867" t="str">
            <v>MO48.</v>
          </cell>
          <cell r="B867" t="str">
            <v>Conexión al Séptico y al Filtrante</v>
          </cell>
          <cell r="D867">
            <v>0</v>
          </cell>
          <cell r="F867">
            <v>0</v>
          </cell>
        </row>
        <row r="868">
          <cell r="A868" t="str">
            <v>MO48.009</v>
          </cell>
          <cell r="B868" t="str">
            <v>Conexión Cloaca.</v>
          </cell>
          <cell r="C868" t="str">
            <v>u</v>
          </cell>
          <cell r="D868">
            <v>1</v>
          </cell>
          <cell r="E868">
            <v>250</v>
          </cell>
          <cell r="F868">
            <v>250</v>
          </cell>
        </row>
        <row r="869">
          <cell r="A869" t="str">
            <v>MO49.</v>
          </cell>
          <cell r="B869" t="str">
            <v>Bajante o Ventilación por Planta</v>
          </cell>
          <cell r="D869">
            <v>0</v>
          </cell>
          <cell r="F869">
            <v>0</v>
          </cell>
        </row>
        <row r="870">
          <cell r="A870" t="str">
            <v>MO49.002</v>
          </cell>
          <cell r="B870" t="str">
            <v>Bajante o ventilación de 3" ó 4"</v>
          </cell>
          <cell r="C870" t="str">
            <v>u</v>
          </cell>
          <cell r="D870">
            <v>1</v>
          </cell>
          <cell r="E870">
            <v>113</v>
          </cell>
          <cell r="F870">
            <v>113</v>
          </cell>
        </row>
        <row r="871">
          <cell r="A871" t="str">
            <v>MO50.</v>
          </cell>
          <cell r="B871" t="str">
            <v>Colocación Desagüe Pluvial por Planta</v>
          </cell>
          <cell r="D871">
            <v>0</v>
          </cell>
          <cell r="F871">
            <v>0</v>
          </cell>
        </row>
        <row r="872">
          <cell r="A872" t="str">
            <v>MO50.002</v>
          </cell>
          <cell r="B872" t="str">
            <v>Desagüe pluvial de 3" ó 4"</v>
          </cell>
          <cell r="C872" t="str">
            <v>u</v>
          </cell>
          <cell r="D872">
            <v>1</v>
          </cell>
          <cell r="E872">
            <v>81</v>
          </cell>
          <cell r="F872">
            <v>81</v>
          </cell>
        </row>
        <row r="873">
          <cell r="A873" t="str">
            <v>MO51.</v>
          </cell>
          <cell r="B873" t="str">
            <v>Arrastre Domicilio fuera cada Baño</v>
          </cell>
          <cell r="D873">
            <v>0</v>
          </cell>
          <cell r="F873">
            <v>0</v>
          </cell>
        </row>
        <row r="874">
          <cell r="A874" t="str">
            <v>MO51.001</v>
          </cell>
          <cell r="B874" t="str">
            <v>Arrastre en tubería de 2"</v>
          </cell>
          <cell r="C874" t="str">
            <v>m</v>
          </cell>
          <cell r="D874">
            <v>1</v>
          </cell>
          <cell r="E874">
            <v>3.1</v>
          </cell>
          <cell r="F874">
            <v>3.1</v>
          </cell>
        </row>
        <row r="875">
          <cell r="A875" t="str">
            <v>MO51.002</v>
          </cell>
          <cell r="B875" t="str">
            <v>Arrastre en tubería de 3" ó 4"</v>
          </cell>
          <cell r="C875" t="str">
            <v>m</v>
          </cell>
          <cell r="D875">
            <v>1</v>
          </cell>
          <cell r="E875">
            <v>4.8</v>
          </cell>
          <cell r="F875">
            <v>4.8</v>
          </cell>
        </row>
        <row r="876">
          <cell r="A876" t="str">
            <v>MO52.</v>
          </cell>
          <cell r="B876" t="str">
            <v>Salidas de Agua Aparatos Sanitarios</v>
          </cell>
          <cell r="D876">
            <v>0</v>
          </cell>
          <cell r="F876">
            <v>0</v>
          </cell>
        </row>
        <row r="877">
          <cell r="A877" t="str">
            <v>MO52.001</v>
          </cell>
          <cell r="B877" t="str">
            <v>Salida de Agua en tuberias de 1/2" ó 3/4"</v>
          </cell>
          <cell r="C877" t="str">
            <v>u</v>
          </cell>
          <cell r="D877">
            <v>1</v>
          </cell>
          <cell r="E877">
            <v>125</v>
          </cell>
          <cell r="F877">
            <v>125</v>
          </cell>
        </row>
        <row r="878">
          <cell r="A878" t="str">
            <v>MO53.</v>
          </cell>
          <cell r="B878" t="str">
            <v>Tuberias de Agua Potable Fuera Cada Baño</v>
          </cell>
          <cell r="D878">
            <v>0</v>
          </cell>
          <cell r="F878">
            <v>0</v>
          </cell>
        </row>
        <row r="879">
          <cell r="A879" t="str">
            <v>MO53.001</v>
          </cell>
          <cell r="B879" t="str">
            <v>Tub. galvanizada de 1/2" ó 3/4"</v>
          </cell>
          <cell r="C879" t="str">
            <v>m</v>
          </cell>
          <cell r="D879">
            <v>1</v>
          </cell>
          <cell r="E879">
            <v>5</v>
          </cell>
          <cell r="F879">
            <v>5</v>
          </cell>
        </row>
        <row r="880">
          <cell r="A880" t="str">
            <v>MO54.</v>
          </cell>
          <cell r="B880" t="str">
            <v>Columna de Abastecimiento de Agua por Planta</v>
          </cell>
          <cell r="D880">
            <v>0</v>
          </cell>
          <cell r="F880">
            <v>0</v>
          </cell>
        </row>
        <row r="881">
          <cell r="A881" t="str">
            <v>MO54.003</v>
          </cell>
          <cell r="B881" t="str">
            <v>Tub. galvanizada de 1 1/2" ó 2"</v>
          </cell>
          <cell r="C881" t="str">
            <v>u</v>
          </cell>
          <cell r="D881">
            <v>1</v>
          </cell>
          <cell r="E881">
            <v>100</v>
          </cell>
          <cell r="F881">
            <v>100</v>
          </cell>
        </row>
        <row r="882">
          <cell r="A882" t="str">
            <v>MO55.</v>
          </cell>
          <cell r="B882" t="str">
            <v>Instalación de Llaves de Paso y de Chorro</v>
          </cell>
          <cell r="D882">
            <v>0</v>
          </cell>
          <cell r="F882">
            <v>0</v>
          </cell>
        </row>
        <row r="883">
          <cell r="A883" t="str">
            <v>MO55.001</v>
          </cell>
          <cell r="B883" t="str">
            <v>Llave de Paso de 1/2" ó 3/4"</v>
          </cell>
          <cell r="C883" t="str">
            <v>u</v>
          </cell>
          <cell r="D883">
            <v>1</v>
          </cell>
          <cell r="E883">
            <v>63</v>
          </cell>
          <cell r="F883">
            <v>63</v>
          </cell>
        </row>
        <row r="884">
          <cell r="A884" t="str">
            <v>MO56.</v>
          </cell>
          <cell r="B884" t="str">
            <v>Sistema Completo de Tubos y Válvulas nec.para montura de Bomba de Agua</v>
          </cell>
          <cell r="D884">
            <v>0</v>
          </cell>
          <cell r="F884">
            <v>0</v>
          </cell>
        </row>
        <row r="885">
          <cell r="A885" t="str">
            <v>MO56.001</v>
          </cell>
          <cell r="B885" t="str">
            <v>Circuito en tuberia de 1/2" ó 3/4"</v>
          </cell>
          <cell r="C885" t="str">
            <v>u</v>
          </cell>
          <cell r="D885">
            <v>1</v>
          </cell>
          <cell r="E885">
            <v>1250</v>
          </cell>
          <cell r="F885">
            <v>1250</v>
          </cell>
        </row>
        <row r="886">
          <cell r="A886" t="str">
            <v>MO57.</v>
          </cell>
          <cell r="B886" t="str">
            <v>Montura Bomba de Agua sin el Circuito</v>
          </cell>
          <cell r="D886">
            <v>0</v>
          </cell>
          <cell r="F886">
            <v>0</v>
          </cell>
        </row>
        <row r="887">
          <cell r="A887" t="str">
            <v>MO57.001</v>
          </cell>
          <cell r="B887" t="str">
            <v>Bomba de Agua, tuberia de 1/2" ó 3/4"</v>
          </cell>
          <cell r="C887" t="str">
            <v>u</v>
          </cell>
          <cell r="D887">
            <v>1</v>
          </cell>
          <cell r="E887">
            <v>625</v>
          </cell>
          <cell r="F887">
            <v>625</v>
          </cell>
        </row>
        <row r="888">
          <cell r="A888" t="str">
            <v>MO58.</v>
          </cell>
          <cell r="B888" t="str">
            <v>Empalme a Tuberia de Agua Existente</v>
          </cell>
          <cell r="D888">
            <v>0</v>
          </cell>
          <cell r="F888">
            <v>0</v>
          </cell>
        </row>
        <row r="889">
          <cell r="A889" t="str">
            <v>MO58.001</v>
          </cell>
          <cell r="B889" t="str">
            <v>Empalme a tuberias de 1/2" ó 3/4"</v>
          </cell>
          <cell r="C889" t="str">
            <v>u</v>
          </cell>
          <cell r="D889">
            <v>1</v>
          </cell>
          <cell r="E889">
            <v>119</v>
          </cell>
          <cell r="F889">
            <v>119</v>
          </cell>
        </row>
        <row r="890">
          <cell r="A890" t="str">
            <v>MO59.</v>
          </cell>
          <cell r="B890" t="str">
            <v>Empalme a Tuberias Drenaje Existente</v>
          </cell>
          <cell r="D890">
            <v>0</v>
          </cell>
          <cell r="F890">
            <v>0</v>
          </cell>
        </row>
        <row r="891">
          <cell r="A891" t="str">
            <v>MO59.001</v>
          </cell>
          <cell r="B891" t="str">
            <v>Empalme a tuberias de 2"</v>
          </cell>
          <cell r="C891" t="str">
            <v>u</v>
          </cell>
          <cell r="D891">
            <v>1</v>
          </cell>
          <cell r="E891">
            <v>100</v>
          </cell>
          <cell r="F891">
            <v>100</v>
          </cell>
        </row>
        <row r="892">
          <cell r="A892" t="str">
            <v>MO59.002</v>
          </cell>
          <cell r="B892" t="str">
            <v>Empalme a tuberias de 3"</v>
          </cell>
          <cell r="C892" t="str">
            <v>u</v>
          </cell>
          <cell r="D892">
            <v>1</v>
          </cell>
          <cell r="E892">
            <v>125</v>
          </cell>
          <cell r="F892">
            <v>125</v>
          </cell>
        </row>
        <row r="893">
          <cell r="A893" t="str">
            <v>MO59.003</v>
          </cell>
          <cell r="B893" t="str">
            <v>Empalme a tuberias de 4"</v>
          </cell>
          <cell r="C893" t="str">
            <v>u</v>
          </cell>
          <cell r="D893">
            <v>1</v>
          </cell>
          <cell r="E893">
            <v>150</v>
          </cell>
          <cell r="F893">
            <v>150</v>
          </cell>
        </row>
        <row r="894">
          <cell r="A894" t="str">
            <v>MO71.</v>
          </cell>
          <cell r="B894" t="str">
            <v>Pintura</v>
          </cell>
          <cell r="D894">
            <v>0</v>
          </cell>
          <cell r="F894">
            <v>0</v>
          </cell>
        </row>
        <row r="895">
          <cell r="A895" t="str">
            <v>MO71.001</v>
          </cell>
          <cell r="B895" t="str">
            <v>Mano de obra pintura de agua, dos manos, p. lisa, sin piedra</v>
          </cell>
          <cell r="C895" t="str">
            <v>m2</v>
          </cell>
          <cell r="D895">
            <v>1</v>
          </cell>
          <cell r="E895">
            <v>4.8</v>
          </cell>
          <cell r="F895">
            <v>4.8</v>
          </cell>
        </row>
        <row r="896">
          <cell r="A896" t="str">
            <v>MO71.002</v>
          </cell>
          <cell r="B896" t="str">
            <v>Mano de obra pintura de agua, 1era. mano, p. lisa, sin piedra</v>
          </cell>
          <cell r="C896" t="str">
            <v>m2</v>
          </cell>
          <cell r="D896">
            <v>1</v>
          </cell>
          <cell r="E896">
            <v>2.6</v>
          </cell>
          <cell r="F896">
            <v>2.6</v>
          </cell>
        </row>
        <row r="897">
          <cell r="A897" t="str">
            <v>MO71.003</v>
          </cell>
          <cell r="B897" t="str">
            <v>Mano de obra pintura de agua, 2da. mano,  pared lisa</v>
          </cell>
          <cell r="C897" t="str">
            <v>m2</v>
          </cell>
          <cell r="D897">
            <v>1</v>
          </cell>
          <cell r="E897">
            <v>2.2000000000000002</v>
          </cell>
          <cell r="F897">
            <v>2.2000000000000002</v>
          </cell>
        </row>
        <row r="898">
          <cell r="A898" t="str">
            <v>MO71.009</v>
          </cell>
          <cell r="B898" t="str">
            <v>Mano de obra Pintura Impermeabilizante, 1era. mano</v>
          </cell>
          <cell r="C898" t="str">
            <v>m2</v>
          </cell>
          <cell r="D898">
            <v>1</v>
          </cell>
          <cell r="E898">
            <v>2.5</v>
          </cell>
          <cell r="F898">
            <v>2.5</v>
          </cell>
        </row>
        <row r="899">
          <cell r="A899" t="str">
            <v>MO71.010</v>
          </cell>
          <cell r="B899" t="str">
            <v>Mano de obra Pintura Impermeabilizante, 2da. mano</v>
          </cell>
          <cell r="C899" t="str">
            <v>m2</v>
          </cell>
          <cell r="D899">
            <v>1</v>
          </cell>
          <cell r="E899">
            <v>2.1</v>
          </cell>
          <cell r="F899">
            <v>2.1</v>
          </cell>
        </row>
        <row r="900">
          <cell r="A900" t="str">
            <v>MO76.</v>
          </cell>
          <cell r="B900" t="str">
            <v>Jornales Diarios Albañileria</v>
          </cell>
        </row>
        <row r="901">
          <cell r="A901" t="str">
            <v>MO76.001</v>
          </cell>
          <cell r="B901" t="str">
            <v>Técnico No Calificado o Peón</v>
          </cell>
          <cell r="C901" t="str">
            <v>día</v>
          </cell>
          <cell r="D901">
            <v>1</v>
          </cell>
          <cell r="E901">
            <v>104</v>
          </cell>
          <cell r="F901">
            <v>104</v>
          </cell>
        </row>
        <row r="902">
          <cell r="A902" t="str">
            <v>MO76.002</v>
          </cell>
          <cell r="B902" t="str">
            <v>Técnico Calificado</v>
          </cell>
          <cell r="C902" t="str">
            <v>día</v>
          </cell>
          <cell r="D902">
            <v>1</v>
          </cell>
          <cell r="E902">
            <v>118</v>
          </cell>
          <cell r="F902">
            <v>118</v>
          </cell>
        </row>
        <row r="903">
          <cell r="A903" t="str">
            <v>MO76.003</v>
          </cell>
          <cell r="B903" t="str">
            <v>Ayudante</v>
          </cell>
          <cell r="C903" t="str">
            <v>día</v>
          </cell>
          <cell r="D903">
            <v>1</v>
          </cell>
          <cell r="E903">
            <v>130</v>
          </cell>
          <cell r="F903">
            <v>130</v>
          </cell>
        </row>
        <row r="904">
          <cell r="A904" t="str">
            <v>MO76.004</v>
          </cell>
          <cell r="B904" t="str">
            <v>Operario Tercera Categoría</v>
          </cell>
          <cell r="C904" t="str">
            <v>día</v>
          </cell>
          <cell r="D904">
            <v>1</v>
          </cell>
          <cell r="E904">
            <v>163</v>
          </cell>
          <cell r="F904">
            <v>163</v>
          </cell>
        </row>
        <row r="905">
          <cell r="A905" t="str">
            <v>MO76.005</v>
          </cell>
          <cell r="B905" t="str">
            <v>Operario Segunda Categoría</v>
          </cell>
          <cell r="C905" t="str">
            <v>día</v>
          </cell>
          <cell r="D905">
            <v>1</v>
          </cell>
          <cell r="E905">
            <v>196</v>
          </cell>
          <cell r="F905">
            <v>196</v>
          </cell>
        </row>
        <row r="906">
          <cell r="A906" t="str">
            <v>MO76.006</v>
          </cell>
          <cell r="B906" t="str">
            <v>Operario Primera Categoría</v>
          </cell>
          <cell r="C906" t="str">
            <v>día</v>
          </cell>
          <cell r="D906">
            <v>1</v>
          </cell>
          <cell r="E906">
            <v>261</v>
          </cell>
          <cell r="F906">
            <v>261</v>
          </cell>
        </row>
        <row r="907">
          <cell r="A907" t="str">
            <v>MO76.007</v>
          </cell>
          <cell r="B907" t="str">
            <v>Maestro</v>
          </cell>
          <cell r="C907" t="str">
            <v>día</v>
          </cell>
          <cell r="D907">
            <v>1</v>
          </cell>
          <cell r="E907">
            <v>300</v>
          </cell>
          <cell r="F907">
            <v>300</v>
          </cell>
        </row>
        <row r="908">
          <cell r="A908" t="str">
            <v>MO77.</v>
          </cell>
          <cell r="B908" t="str">
            <v>Jornales Diarios Carpintería</v>
          </cell>
        </row>
        <row r="909">
          <cell r="A909" t="str">
            <v>MO77.001</v>
          </cell>
          <cell r="B909" t="str">
            <v>Técnico No Calificado o Peón</v>
          </cell>
          <cell r="C909" t="str">
            <v>día</v>
          </cell>
          <cell r="D909">
            <v>1</v>
          </cell>
          <cell r="E909">
            <v>104</v>
          </cell>
          <cell r="F909">
            <v>104</v>
          </cell>
        </row>
        <row r="910">
          <cell r="A910" t="str">
            <v>MO77.002</v>
          </cell>
          <cell r="B910" t="str">
            <v>Ayudante</v>
          </cell>
          <cell r="C910" t="str">
            <v>día</v>
          </cell>
          <cell r="D910">
            <v>1</v>
          </cell>
          <cell r="E910">
            <v>130</v>
          </cell>
          <cell r="F910">
            <v>130</v>
          </cell>
        </row>
        <row r="911">
          <cell r="A911" t="str">
            <v>MO77.003</v>
          </cell>
          <cell r="B911" t="str">
            <v>Carpintero Segunda Categoría</v>
          </cell>
          <cell r="C911" t="str">
            <v>día</v>
          </cell>
          <cell r="D911">
            <v>1</v>
          </cell>
          <cell r="E911">
            <v>196</v>
          </cell>
          <cell r="F911">
            <v>196</v>
          </cell>
        </row>
        <row r="912">
          <cell r="A912" t="str">
            <v>MO77.004</v>
          </cell>
          <cell r="B912" t="str">
            <v>Carpintero Primera Categoría</v>
          </cell>
          <cell r="C912" t="str">
            <v>día</v>
          </cell>
          <cell r="D912">
            <v>1</v>
          </cell>
          <cell r="E912">
            <v>261</v>
          </cell>
          <cell r="F912">
            <v>261</v>
          </cell>
        </row>
        <row r="913">
          <cell r="A913" t="str">
            <v>MO78.</v>
          </cell>
          <cell r="B913" t="str">
            <v>Jornales Diarios Plomería</v>
          </cell>
        </row>
        <row r="914">
          <cell r="A914" t="str">
            <v>MO78.001</v>
          </cell>
          <cell r="B914" t="str">
            <v>Peón Plomero</v>
          </cell>
          <cell r="C914" t="str">
            <v>día</v>
          </cell>
          <cell r="D914">
            <v>1</v>
          </cell>
          <cell r="E914">
            <v>130</v>
          </cell>
          <cell r="F914">
            <v>130</v>
          </cell>
        </row>
        <row r="915">
          <cell r="A915" t="str">
            <v>MO78.002</v>
          </cell>
          <cell r="B915" t="str">
            <v>Ayudante Plomero</v>
          </cell>
          <cell r="C915" t="str">
            <v>día</v>
          </cell>
          <cell r="D915">
            <v>1</v>
          </cell>
          <cell r="E915">
            <v>196</v>
          </cell>
          <cell r="F915">
            <v>196</v>
          </cell>
        </row>
        <row r="916">
          <cell r="A916" t="str">
            <v>MO78.003</v>
          </cell>
          <cell r="B916" t="str">
            <v>Plomero</v>
          </cell>
          <cell r="C916" t="str">
            <v>día</v>
          </cell>
          <cell r="D916">
            <v>1</v>
          </cell>
          <cell r="E916">
            <v>261</v>
          </cell>
          <cell r="F916">
            <v>261</v>
          </cell>
        </row>
        <row r="917">
          <cell r="A917" t="str">
            <v>MO78.004</v>
          </cell>
          <cell r="B917" t="str">
            <v>Maestro Plomero</v>
          </cell>
          <cell r="C917" t="str">
            <v>día</v>
          </cell>
          <cell r="D917">
            <v>1</v>
          </cell>
          <cell r="E917">
            <v>457</v>
          </cell>
          <cell r="F917">
            <v>457</v>
          </cell>
        </row>
        <row r="919">
          <cell r="A919" t="str">
            <v>99.</v>
          </cell>
          <cell r="B919" t="str">
            <v>DE LOS ANALISIS DE COSTOS</v>
          </cell>
          <cell r="F919">
            <v>0</v>
          </cell>
        </row>
        <row r="920">
          <cell r="A920" t="str">
            <v>99.001</v>
          </cell>
          <cell r="B920" t="str">
            <v>Ligado y Vaciado a Mano</v>
          </cell>
          <cell r="C920" t="str">
            <v>m3</v>
          </cell>
          <cell r="D920">
            <v>1</v>
          </cell>
          <cell r="E920">
            <v>188.02</v>
          </cell>
          <cell r="F920">
            <v>188.02</v>
          </cell>
        </row>
        <row r="921">
          <cell r="A921" t="str">
            <v>99.002</v>
          </cell>
          <cell r="B921" t="str">
            <v>Ligado y Vaciado con Ligadora de 2 Fundas</v>
          </cell>
          <cell r="C921" t="str">
            <v>m3</v>
          </cell>
          <cell r="D921">
            <v>1</v>
          </cell>
          <cell r="E921">
            <v>81.459999999999994</v>
          </cell>
          <cell r="F921">
            <v>81.459999999999994</v>
          </cell>
        </row>
        <row r="922">
          <cell r="A922" t="str">
            <v>99.003</v>
          </cell>
          <cell r="B922" t="str">
            <v>Ligado y Vaciado con Ligadora de 2 Fundas y Winche</v>
          </cell>
          <cell r="C922" t="str">
            <v>m3</v>
          </cell>
          <cell r="D922">
            <v>1</v>
          </cell>
          <cell r="E922">
            <v>115.02</v>
          </cell>
          <cell r="F922">
            <v>115.02</v>
          </cell>
        </row>
        <row r="923">
          <cell r="A923" t="str">
            <v>99.011</v>
          </cell>
          <cell r="B923" t="str">
            <v>Hormigón (1:3:5) a Mano</v>
          </cell>
          <cell r="C923" t="str">
            <v>m3</v>
          </cell>
          <cell r="D923">
            <v>1</v>
          </cell>
          <cell r="E923">
            <v>945.07</v>
          </cell>
          <cell r="F923">
            <v>945.07</v>
          </cell>
        </row>
        <row r="924">
          <cell r="A924" t="str">
            <v>99.012</v>
          </cell>
          <cell r="B924" t="str">
            <v>Hormigón (1:3:5) En Ligadora</v>
          </cell>
          <cell r="C924" t="str">
            <v>m3</v>
          </cell>
          <cell r="D924">
            <v>1</v>
          </cell>
          <cell r="E924">
            <v>798.01</v>
          </cell>
          <cell r="F924">
            <v>798.01</v>
          </cell>
        </row>
        <row r="925">
          <cell r="A925" t="str">
            <v>99.013</v>
          </cell>
          <cell r="B925" t="str">
            <v>Hormigón (1:3:5) En Ligadora y Winche</v>
          </cell>
          <cell r="C925" t="str">
            <v>m3</v>
          </cell>
          <cell r="D925">
            <v>1</v>
          </cell>
          <cell r="E925">
            <v>844.33</v>
          </cell>
          <cell r="F925">
            <v>844.33</v>
          </cell>
        </row>
        <row r="926">
          <cell r="A926" t="str">
            <v>99.022</v>
          </cell>
          <cell r="B926" t="str">
            <v>Hormigón (1:2:4) En Ligadora</v>
          </cell>
          <cell r="C926" t="str">
            <v>m3</v>
          </cell>
          <cell r="D926">
            <v>1</v>
          </cell>
          <cell r="E926">
            <v>916.42</v>
          </cell>
          <cell r="F926">
            <v>916.42</v>
          </cell>
        </row>
        <row r="927">
          <cell r="A927" t="str">
            <v>99.023</v>
          </cell>
          <cell r="B927" t="str">
            <v>Hormigón (1:2:4) En Ligadora y Winche</v>
          </cell>
          <cell r="C927" t="str">
            <v>m3</v>
          </cell>
          <cell r="D927">
            <v>1</v>
          </cell>
          <cell r="E927">
            <v>961.73</v>
          </cell>
          <cell r="F927">
            <v>961.73</v>
          </cell>
        </row>
        <row r="928">
          <cell r="A928" t="str">
            <v>99.024</v>
          </cell>
          <cell r="B928" t="str">
            <v>Hormigón (1:2:4) Vaciado a Mano</v>
          </cell>
          <cell r="C928" t="str">
            <v>m3</v>
          </cell>
          <cell r="D928">
            <v>1</v>
          </cell>
          <cell r="E928">
            <v>1060.28</v>
          </cell>
          <cell r="F928">
            <v>1060.28</v>
          </cell>
        </row>
        <row r="930">
          <cell r="A930" t="str">
            <v>99.201</v>
          </cell>
          <cell r="B930" t="str">
            <v xml:space="preserve">Mortero (1:3) </v>
          </cell>
          <cell r="C930" t="str">
            <v>m3</v>
          </cell>
          <cell r="D930">
            <v>1</v>
          </cell>
          <cell r="E930">
            <v>1036.04</v>
          </cell>
          <cell r="F930">
            <v>1036.04</v>
          </cell>
        </row>
        <row r="931">
          <cell r="A931" t="str">
            <v>99.202</v>
          </cell>
          <cell r="B931" t="str">
            <v>Mezcla de Empañete</v>
          </cell>
          <cell r="C931" t="str">
            <v>m3</v>
          </cell>
          <cell r="D931">
            <v>1</v>
          </cell>
          <cell r="E931">
            <v>452.14</v>
          </cell>
          <cell r="F931">
            <v>452.14</v>
          </cell>
        </row>
        <row r="932">
          <cell r="A932">
            <v>99.203000000000003</v>
          </cell>
          <cell r="B932" t="str">
            <v>Mortero (1:4) para empañete</v>
          </cell>
          <cell r="C932" t="str">
            <v>m3</v>
          </cell>
          <cell r="D932">
            <v>1</v>
          </cell>
          <cell r="E932">
            <v>1218.02</v>
          </cell>
          <cell r="F932">
            <v>1218.02</v>
          </cell>
        </row>
        <row r="933">
          <cell r="A933">
            <v>99.203999999999994</v>
          </cell>
          <cell r="B933" t="str">
            <v xml:space="preserve">Mortero (1:2) </v>
          </cell>
          <cell r="C933" t="str">
            <v>m3</v>
          </cell>
          <cell r="D933">
            <v>1</v>
          </cell>
          <cell r="E933">
            <v>1680.68</v>
          </cell>
          <cell r="F933">
            <v>1680.68</v>
          </cell>
        </row>
        <row r="934">
          <cell r="A934">
            <v>99.204999999999998</v>
          </cell>
          <cell r="B934" t="str">
            <v>Mezcla de cal y arena para pisos</v>
          </cell>
          <cell r="C934" t="str">
            <v>m3</v>
          </cell>
          <cell r="D934">
            <v>1</v>
          </cell>
          <cell r="E934">
            <v>419.3</v>
          </cell>
          <cell r="F934">
            <v>419.3</v>
          </cell>
        </row>
        <row r="935">
          <cell r="A935">
            <v>99.206000000000003</v>
          </cell>
          <cell r="B935" t="str">
            <v>Mortero (1:10) para colocar pisos</v>
          </cell>
          <cell r="C935" t="str">
            <v>m3</v>
          </cell>
          <cell r="D935">
            <v>1</v>
          </cell>
          <cell r="E935">
            <v>934.22</v>
          </cell>
          <cell r="F935">
            <v>934.22</v>
          </cell>
        </row>
        <row r="936">
          <cell r="A936" t="str">
            <v>99.901</v>
          </cell>
          <cell r="B936" t="str">
            <v>Mortero (1:2) en Techo</v>
          </cell>
          <cell r="C936" t="str">
            <v>m3</v>
          </cell>
          <cell r="D936">
            <v>1</v>
          </cell>
          <cell r="E936">
            <v>1958.27</v>
          </cell>
          <cell r="F936">
            <v>1958.27</v>
          </cell>
        </row>
        <row r="938">
          <cell r="A938" t="str">
            <v>05.101</v>
          </cell>
          <cell r="B938" t="str">
            <v xml:space="preserve">Muros de Bloques de Hormigón 8" </v>
          </cell>
          <cell r="C938" t="str">
            <v>m2</v>
          </cell>
          <cell r="D938">
            <v>1</v>
          </cell>
          <cell r="E938">
            <v>294.55</v>
          </cell>
          <cell r="F938">
            <v>294.55</v>
          </cell>
        </row>
        <row r="939">
          <cell r="A939" t="str">
            <v>05.201</v>
          </cell>
          <cell r="B939" t="str">
            <v xml:space="preserve">Muros de Bloques de Hormigón 6" </v>
          </cell>
          <cell r="C939" t="str">
            <v>m2</v>
          </cell>
          <cell r="D939">
            <v>1</v>
          </cell>
          <cell r="E939">
            <v>200.3</v>
          </cell>
          <cell r="F939">
            <v>200.3</v>
          </cell>
        </row>
        <row r="940">
          <cell r="A940" t="str">
            <v>05.301</v>
          </cell>
          <cell r="B940" t="str">
            <v xml:space="preserve">Muros de Bloques de Hormigón 4" </v>
          </cell>
          <cell r="C940" t="str">
            <v>m2</v>
          </cell>
          <cell r="D940">
            <v>1</v>
          </cell>
          <cell r="E940">
            <v>174.08</v>
          </cell>
          <cell r="F940">
            <v>174.08</v>
          </cell>
        </row>
        <row r="942">
          <cell r="A942" t="str">
            <v>07.2-1</v>
          </cell>
          <cell r="B942" t="str">
            <v>Cantos</v>
          </cell>
          <cell r="C942" t="str">
            <v>m</v>
          </cell>
          <cell r="D942">
            <v>1</v>
          </cell>
          <cell r="E942">
            <v>24.39</v>
          </cell>
          <cell r="F942">
            <v>24.39</v>
          </cell>
        </row>
        <row r="943">
          <cell r="A943" t="str">
            <v>07.1-1</v>
          </cell>
          <cell r="B943" t="str">
            <v>Empañete maestreado Exterior</v>
          </cell>
          <cell r="C943" t="str">
            <v>m2</v>
          </cell>
          <cell r="D943">
            <v>1</v>
          </cell>
          <cell r="E943">
            <v>113.55</v>
          </cell>
          <cell r="F943">
            <v>113.55</v>
          </cell>
        </row>
        <row r="944">
          <cell r="A944" t="str">
            <v>07.1-2</v>
          </cell>
          <cell r="B944" t="str">
            <v>Empañete maestreado Interior</v>
          </cell>
          <cell r="C944" t="str">
            <v>m2</v>
          </cell>
          <cell r="D944">
            <v>1</v>
          </cell>
          <cell r="E944">
            <v>61</v>
          </cell>
          <cell r="F944">
            <v>61</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EXPANSIONES "/>
      <sheetName val="peso"/>
      <sheetName val="Costo Promedio"/>
      <sheetName val="comparacion"/>
      <sheetName val="analisis pintura"/>
      <sheetName val="aluzinc+ Varios"/>
      <sheetName val="ANALISIS DE ACERO"/>
      <sheetName val="propuesta"/>
    </sheetNames>
    <sheetDataSet>
      <sheetData sheetId="0"/>
      <sheetData sheetId="1"/>
      <sheetData sheetId="2"/>
      <sheetData sheetId="3"/>
      <sheetData sheetId="4"/>
      <sheetData sheetId="5"/>
      <sheetData sheetId="6"/>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
      <sheetName val="MO"/>
      <sheetName val="HORM_&amp;_MORT"/>
      <sheetName val="MUROS"/>
      <sheetName val="TERMINACION"/>
      <sheetName val="ANAL"/>
      <sheetName val="MEMO"/>
      <sheetName val="COF"/>
      <sheetName val="SEPAR"/>
    </sheetNames>
    <sheetDataSet>
      <sheetData sheetId="0"/>
      <sheetData sheetId="1"/>
      <sheetData sheetId="2"/>
      <sheetData sheetId="3"/>
      <sheetData sheetId="4"/>
      <sheetData sheetId="5"/>
      <sheetData sheetId="6"/>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OB. SEOPC"/>
      <sheetName val="APROB. SEOPC (2)"/>
      <sheetName val="PASARELA OZORIA"/>
      <sheetName val="Hoja1"/>
      <sheetName val="TUNEL CHARLES"/>
      <sheetName val="Pasarela de L=60.00"/>
      <sheetName val="cotiz tunel"/>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ano de Obra"/>
      <sheetName val="Insumos"/>
      <sheetName val="Analisis "/>
      <sheetName val="Analisis Civil"/>
      <sheetName val="Mezcla"/>
      <sheetName val="Presupuesto por Partidas"/>
      <sheetName val="Módulo 01 v5"/>
      <sheetName val="Edificio Principal (Estructura)"/>
      <sheetName val="Edificio Principal (Acabados)"/>
      <sheetName val="ANALISIS"/>
      <sheetName val="ANALISIS (2)mig"/>
      <sheetName val="SPA"/>
      <sheetName val="PRECIOS INSUMOS-MANO DE OBRA"/>
      <sheetName val="SUBCONTRATOS"/>
      <sheetName val="Tabla de Cuantia de Elementos E"/>
      <sheetName val="Quantia zapata ponderada col"/>
      <sheetName val="AREAS"/>
    </sheetNames>
    <sheetDataSet>
      <sheetData sheetId="0"/>
      <sheetData sheetId="1"/>
      <sheetData sheetId="2">
        <row r="3">
          <cell r="I3">
            <v>36.200000000000003</v>
          </cell>
        </row>
      </sheetData>
      <sheetData sheetId="3"/>
      <sheetData sheetId="4"/>
      <sheetData sheetId="5"/>
      <sheetData sheetId="6">
        <row r="3">
          <cell r="I3">
            <v>0</v>
          </cell>
        </row>
      </sheetData>
      <sheetData sheetId="7"/>
      <sheetData sheetId="8"/>
      <sheetData sheetId="9"/>
      <sheetData sheetId="10"/>
      <sheetData sheetId="11"/>
      <sheetData sheetId="12"/>
      <sheetData sheetId="13">
        <row r="3">
          <cell r="I3">
            <v>36.200000000000003</v>
          </cell>
        </row>
      </sheetData>
      <sheetData sheetId="14"/>
      <sheetData sheetId="15"/>
      <sheetData sheetId="16"/>
      <sheetData sheetId="1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pintura"/>
      <sheetName val="Varios"/>
      <sheetName val="Herr+Equip"/>
      <sheetName val="M.O instalacion"/>
      <sheetName val="M.O Fabricacion"/>
      <sheetName val="Corte+Sold"/>
      <sheetName val="Ana.precios un"/>
      <sheetName val="PRESUPUESTO"/>
      <sheetName val="Analisis pit office"/>
      <sheetName val="ANALISIS"/>
      <sheetName val="Comparacion"/>
      <sheetName val="Ana.esc. emergencia"/>
      <sheetName val="Peso techo"/>
      <sheetName val="Ana.baranda"/>
      <sheetName val="Peso Escalera"/>
      <sheetName val="BAR. ESC. EMERG. PIT OFFICE"/>
      <sheetName val="ESC. EMERG. PIT OFFICE (2)"/>
      <sheetName val="TECHO PIT OFFICE"/>
      <sheetName val="Analisis de precios PIT OFFIC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refreshError="1"/>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6"/>
      <sheetName val="MODULO 5"/>
      <sheetName val="MODULO 4"/>
      <sheetName val="Insumos"/>
      <sheetName val="Analisis "/>
      <sheetName val="Analisis Civil MODULO 4"/>
      <sheetName val="Analisis Civil MODULO 5"/>
      <sheetName val="Analisis Civil MODULO 6"/>
      <sheetName val="Mezcla"/>
      <sheetName val=" MObra"/>
    </sheetNames>
    <sheetDataSet>
      <sheetData sheetId="0"/>
      <sheetData sheetId="1"/>
      <sheetData sheetId="2"/>
      <sheetData sheetId="3" refreshError="1">
        <row r="2">
          <cell r="G2">
            <v>1</v>
          </cell>
          <cell r="H2">
            <v>34</v>
          </cell>
        </row>
      </sheetData>
      <sheetData sheetId="4"/>
      <sheetData sheetId="5"/>
      <sheetData sheetId="6"/>
      <sheetData sheetId="7"/>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
      <sheetName val="Ins"/>
      <sheetName val="Ins 2"/>
      <sheetName val="FA"/>
      <sheetName val="Rndmto"/>
      <sheetName val="M.O."/>
      <sheetName val="Ana"/>
      <sheetName val="Resu"/>
      <sheetName val="Indice"/>
      <sheetName val="Pasarela de L=60.00"/>
    </sheetNames>
    <sheetDataSet>
      <sheetData sheetId="0" refreshError="1"/>
      <sheetData sheetId="1" refreshError="1"/>
      <sheetData sheetId="2" refreshError="1">
        <row r="51">
          <cell r="E51">
            <v>4.5</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I613"/>
  <sheetViews>
    <sheetView tabSelected="1" view="pageBreakPreview" topLeftCell="A83" zoomScale="17" zoomScaleNormal="100" zoomScaleSheetLayoutView="17" workbookViewId="0">
      <selection activeCell="A6" sqref="A6:G7"/>
    </sheetView>
  </sheetViews>
  <sheetFormatPr baseColWidth="10" defaultColWidth="11.5703125" defaultRowHeight="12.75"/>
  <cols>
    <col min="1" max="1" width="36.5703125" style="1" customWidth="1"/>
    <col min="2" max="2" width="255.42578125" style="1" customWidth="1"/>
    <col min="3" max="3" width="108.5703125" style="7" customWidth="1"/>
    <col min="4" max="4" width="81" style="1" customWidth="1"/>
    <col min="5" max="5" width="118.85546875" style="8" customWidth="1"/>
    <col min="6" max="6" width="176.85546875" style="9" customWidth="1"/>
    <col min="7" max="7" width="217" style="8" customWidth="1"/>
    <col min="8" max="8" width="41.140625" style="1" customWidth="1"/>
    <col min="9" max="9" width="44" style="1" customWidth="1"/>
    <col min="10" max="16384" width="11.5703125" style="1"/>
  </cols>
  <sheetData>
    <row r="1" spans="1:9" ht="249.95" customHeight="1">
      <c r="A1" s="15"/>
      <c r="B1" s="15"/>
      <c r="C1" s="15"/>
      <c r="D1" s="15"/>
      <c r="E1" s="15"/>
      <c r="F1" s="15"/>
      <c r="G1" s="15"/>
    </row>
    <row r="2" spans="1:9" ht="249.95" customHeight="1">
      <c r="A2" s="2"/>
      <c r="B2" s="2"/>
      <c r="C2" s="3"/>
      <c r="D2" s="2"/>
      <c r="E2" s="2"/>
      <c r="F2" s="4"/>
      <c r="G2" s="2"/>
    </row>
    <row r="3" spans="1:9" ht="249.95" customHeight="1">
      <c r="A3" s="5"/>
      <c r="B3" s="6"/>
      <c r="C3" s="3"/>
      <c r="D3" s="2"/>
      <c r="E3" s="2"/>
      <c r="F3" s="4"/>
      <c r="G3" s="2"/>
    </row>
    <row r="4" spans="1:9" ht="249.95" customHeight="1">
      <c r="A4" s="5"/>
      <c r="B4" s="6"/>
      <c r="C4" s="3"/>
      <c r="D4" s="12"/>
      <c r="E4" s="12"/>
      <c r="F4" s="4"/>
      <c r="G4" s="12"/>
    </row>
    <row r="5" spans="1:9" ht="249.95" customHeight="1">
      <c r="A5" s="5"/>
      <c r="B5" s="6"/>
      <c r="C5" s="3"/>
      <c r="D5" s="12"/>
      <c r="E5" s="12"/>
      <c r="F5" s="4"/>
      <c r="G5" s="12"/>
    </row>
    <row r="6" spans="1:9" ht="249.95" customHeight="1">
      <c r="A6" s="16" t="s">
        <v>788</v>
      </c>
      <c r="B6" s="16"/>
      <c r="C6" s="16"/>
      <c r="D6" s="16"/>
      <c r="E6" s="16"/>
      <c r="F6" s="16"/>
      <c r="G6" s="16"/>
    </row>
    <row r="7" spans="1:9" ht="249.95" customHeight="1">
      <c r="A7" s="16"/>
      <c r="B7" s="16"/>
      <c r="C7" s="16"/>
      <c r="D7" s="16"/>
      <c r="E7" s="16"/>
      <c r="F7" s="16"/>
      <c r="G7" s="16"/>
    </row>
    <row r="8" spans="1:9" ht="249.95" customHeight="1">
      <c r="A8" s="110" t="s">
        <v>789</v>
      </c>
      <c r="B8" s="110"/>
      <c r="C8" s="110"/>
      <c r="D8" s="110"/>
      <c r="E8" s="110"/>
      <c r="F8" s="110"/>
      <c r="G8" s="110"/>
    </row>
    <row r="9" spans="1:9" ht="249.95" customHeight="1"/>
    <row r="10" spans="1:9" s="10" customFormat="1" ht="249.95" customHeight="1">
      <c r="A10" s="19" t="s">
        <v>22</v>
      </c>
      <c r="B10" s="20" t="s">
        <v>26</v>
      </c>
      <c r="C10" s="21" t="s">
        <v>6</v>
      </c>
      <c r="D10" s="22" t="s">
        <v>5</v>
      </c>
      <c r="E10" s="22" t="s">
        <v>19</v>
      </c>
      <c r="F10" s="23" t="s">
        <v>7</v>
      </c>
      <c r="G10" s="22" t="s">
        <v>18</v>
      </c>
    </row>
    <row r="11" spans="1:9" ht="249.95" customHeight="1">
      <c r="A11" s="24" t="s">
        <v>143</v>
      </c>
      <c r="B11" s="25" t="s">
        <v>142</v>
      </c>
      <c r="C11" s="26"/>
      <c r="D11" s="25"/>
      <c r="E11" s="27"/>
      <c r="F11" s="28"/>
      <c r="G11" s="27">
        <f>SUM(F12:F17)</f>
        <v>0</v>
      </c>
    </row>
    <row r="12" spans="1:9" ht="249.95" customHeight="1">
      <c r="A12" s="29" t="s">
        <v>357</v>
      </c>
      <c r="B12" s="30" t="s">
        <v>594</v>
      </c>
      <c r="C12" s="31">
        <v>1</v>
      </c>
      <c r="D12" s="32" t="s">
        <v>589</v>
      </c>
      <c r="E12" s="33"/>
      <c r="F12" s="34">
        <f t="shared" ref="F12:F17" si="0">+ROUND(C12*E12,2)</f>
        <v>0</v>
      </c>
      <c r="G12" s="35"/>
      <c r="I12" s="11"/>
    </row>
    <row r="13" spans="1:9" ht="249.95" customHeight="1">
      <c r="A13" s="29" t="s">
        <v>358</v>
      </c>
      <c r="B13" s="30" t="s">
        <v>74</v>
      </c>
      <c r="C13" s="31">
        <f>64227.79*0.5</f>
        <v>32113.895</v>
      </c>
      <c r="D13" s="32" t="s">
        <v>29</v>
      </c>
      <c r="E13" s="33"/>
      <c r="F13" s="34">
        <f t="shared" si="0"/>
        <v>0</v>
      </c>
      <c r="G13" s="35"/>
      <c r="I13" s="11"/>
    </row>
    <row r="14" spans="1:9" ht="249.95" customHeight="1">
      <c r="A14" s="29" t="s">
        <v>359</v>
      </c>
      <c r="B14" s="30" t="s">
        <v>356</v>
      </c>
      <c r="C14" s="31">
        <f>+C13*1.25</f>
        <v>40142.368750000001</v>
      </c>
      <c r="D14" s="32" t="s">
        <v>29</v>
      </c>
      <c r="E14" s="33"/>
      <c r="F14" s="34">
        <f t="shared" si="0"/>
        <v>0</v>
      </c>
      <c r="G14" s="35"/>
      <c r="I14" s="11"/>
    </row>
    <row r="15" spans="1:9" ht="249.95" customHeight="1">
      <c r="A15" s="29" t="s">
        <v>360</v>
      </c>
      <c r="B15" s="30" t="s">
        <v>599</v>
      </c>
      <c r="C15" s="31">
        <f>64227*1.5</f>
        <v>96340.5</v>
      </c>
      <c r="D15" s="32" t="s">
        <v>252</v>
      </c>
      <c r="E15" s="33"/>
      <c r="F15" s="34">
        <f t="shared" si="0"/>
        <v>0</v>
      </c>
      <c r="G15" s="35"/>
      <c r="I15" s="11"/>
    </row>
    <row r="16" spans="1:9" ht="249.95" customHeight="1">
      <c r="A16" s="29" t="s">
        <v>361</v>
      </c>
      <c r="B16" s="30" t="s">
        <v>27</v>
      </c>
      <c r="C16" s="31">
        <v>1</v>
      </c>
      <c r="D16" s="32" t="s">
        <v>73</v>
      </c>
      <c r="E16" s="33"/>
      <c r="F16" s="34">
        <f t="shared" si="0"/>
        <v>0</v>
      </c>
      <c r="G16" s="35"/>
      <c r="I16" s="11"/>
    </row>
    <row r="17" spans="1:9" ht="249.95" customHeight="1">
      <c r="A17" s="29" t="s">
        <v>595</v>
      </c>
      <c r="B17" s="30" t="s">
        <v>339</v>
      </c>
      <c r="C17" s="31">
        <v>15</v>
      </c>
      <c r="D17" s="32" t="s">
        <v>24</v>
      </c>
      <c r="E17" s="33"/>
      <c r="F17" s="34">
        <f t="shared" si="0"/>
        <v>0</v>
      </c>
      <c r="G17" s="35"/>
      <c r="I17" s="11"/>
    </row>
    <row r="18" spans="1:9" ht="249.95" customHeight="1">
      <c r="A18" s="24" t="s">
        <v>144</v>
      </c>
      <c r="B18" s="25" t="s">
        <v>72</v>
      </c>
      <c r="C18" s="26"/>
      <c r="D18" s="25"/>
      <c r="E18" s="27"/>
      <c r="F18" s="28"/>
      <c r="G18" s="27">
        <f>SUM(G20:G196)</f>
        <v>0</v>
      </c>
    </row>
    <row r="19" spans="1:9" ht="249.95" customHeight="1">
      <c r="A19" s="36"/>
      <c r="B19" s="37"/>
      <c r="C19" s="38"/>
      <c r="D19" s="39"/>
      <c r="E19" s="38"/>
      <c r="F19" s="40"/>
      <c r="G19" s="38"/>
    </row>
    <row r="20" spans="1:9" ht="249.95" customHeight="1">
      <c r="A20" s="41">
        <v>2.1</v>
      </c>
      <c r="B20" s="42" t="s">
        <v>9</v>
      </c>
      <c r="C20" s="43"/>
      <c r="D20" s="42"/>
      <c r="E20" s="44"/>
      <c r="F20" s="45"/>
      <c r="G20" s="44">
        <f>SUM(F21:F23)</f>
        <v>0</v>
      </c>
    </row>
    <row r="21" spans="1:9" ht="249.95" customHeight="1">
      <c r="A21" s="29" t="s">
        <v>243</v>
      </c>
      <c r="B21" s="30" t="s">
        <v>0</v>
      </c>
      <c r="C21" s="31">
        <v>715.44</v>
      </c>
      <c r="D21" s="32" t="s">
        <v>35</v>
      </c>
      <c r="E21" s="33"/>
      <c r="F21" s="34">
        <f t="shared" ref="F21" si="1">+ROUND(C21*E21,2)</f>
        <v>0</v>
      </c>
      <c r="G21" s="35"/>
    </row>
    <row r="22" spans="1:9" ht="249.95" customHeight="1">
      <c r="A22" s="29" t="s">
        <v>244</v>
      </c>
      <c r="B22" s="30" t="s">
        <v>93</v>
      </c>
      <c r="C22" s="31">
        <v>146.91</v>
      </c>
      <c r="D22" s="32" t="s">
        <v>35</v>
      </c>
      <c r="E22" s="33"/>
      <c r="F22" s="34">
        <f>+ROUND(C22*E22,2)</f>
        <v>0</v>
      </c>
      <c r="G22" s="35"/>
    </row>
    <row r="23" spans="1:9" ht="249.95" customHeight="1">
      <c r="A23" s="29" t="s">
        <v>609</v>
      </c>
      <c r="B23" s="30" t="s">
        <v>608</v>
      </c>
      <c r="C23" s="31">
        <v>180</v>
      </c>
      <c r="D23" s="32" t="s">
        <v>8</v>
      </c>
      <c r="E23" s="33"/>
      <c r="F23" s="34">
        <f>+ROUND(C23*E23,2)</f>
        <v>0</v>
      </c>
      <c r="G23" s="35"/>
    </row>
    <row r="24" spans="1:9" ht="249.95" customHeight="1">
      <c r="A24" s="41">
        <f>+A20+0.1</f>
        <v>2.2000000000000002</v>
      </c>
      <c r="B24" s="42" t="s">
        <v>28</v>
      </c>
      <c r="C24" s="43"/>
      <c r="D24" s="42"/>
      <c r="E24" s="44"/>
      <c r="F24" s="45"/>
      <c r="G24" s="44">
        <f>SUM(F25:F30)</f>
        <v>0</v>
      </c>
    </row>
    <row r="25" spans="1:9" ht="249.95" customHeight="1">
      <c r="A25" s="29" t="s">
        <v>245</v>
      </c>
      <c r="B25" s="30" t="s">
        <v>192</v>
      </c>
      <c r="C25" s="31">
        <f>162.67+3.89</f>
        <v>166.55999999999997</v>
      </c>
      <c r="D25" s="32" t="s">
        <v>29</v>
      </c>
      <c r="E25" s="33"/>
      <c r="F25" s="34">
        <f t="shared" ref="F25:F101" si="2">+ROUND(C25*E25,2)</f>
        <v>0</v>
      </c>
      <c r="G25" s="35"/>
    </row>
    <row r="26" spans="1:9" ht="249.95" customHeight="1">
      <c r="A26" s="29" t="s">
        <v>246</v>
      </c>
      <c r="B26" s="30" t="s">
        <v>193</v>
      </c>
      <c r="C26" s="31">
        <v>16.399999999999999</v>
      </c>
      <c r="D26" s="32" t="s">
        <v>29</v>
      </c>
      <c r="E26" s="33">
        <f>+E25</f>
        <v>0</v>
      </c>
      <c r="F26" s="34">
        <f t="shared" ref="F26:F27" si="3">+ROUND(C26*E26,2)</f>
        <v>0</v>
      </c>
      <c r="G26" s="35"/>
    </row>
    <row r="27" spans="1:9" ht="249.95" customHeight="1">
      <c r="A27" s="29" t="s">
        <v>247</v>
      </c>
      <c r="B27" s="30" t="s">
        <v>134</v>
      </c>
      <c r="C27" s="31">
        <v>1.93</v>
      </c>
      <c r="D27" s="32" t="s">
        <v>29</v>
      </c>
      <c r="E27" s="33">
        <f>+E26</f>
        <v>0</v>
      </c>
      <c r="F27" s="34">
        <f t="shared" si="3"/>
        <v>0</v>
      </c>
      <c r="G27" s="35"/>
    </row>
    <row r="28" spans="1:9" ht="249.95" customHeight="1">
      <c r="A28" s="29" t="s">
        <v>248</v>
      </c>
      <c r="B28" s="30" t="s">
        <v>94</v>
      </c>
      <c r="C28" s="31">
        <f>15.55+5.83</f>
        <v>21.380000000000003</v>
      </c>
      <c r="D28" s="32" t="s">
        <v>29</v>
      </c>
      <c r="E28" s="33">
        <f>+E27</f>
        <v>0</v>
      </c>
      <c r="F28" s="34">
        <f t="shared" si="2"/>
        <v>0</v>
      </c>
      <c r="G28" s="35"/>
    </row>
    <row r="29" spans="1:9" ht="249.95" customHeight="1">
      <c r="A29" s="29" t="s">
        <v>350</v>
      </c>
      <c r="B29" s="30" t="s">
        <v>30</v>
      </c>
      <c r="C29" s="31">
        <v>123.73</v>
      </c>
      <c r="D29" s="32" t="s">
        <v>29</v>
      </c>
      <c r="E29" s="33"/>
      <c r="F29" s="34">
        <f t="shared" si="2"/>
        <v>0</v>
      </c>
      <c r="G29" s="35"/>
    </row>
    <row r="30" spans="1:9" ht="249.95" customHeight="1">
      <c r="A30" s="29" t="s">
        <v>351</v>
      </c>
      <c r="B30" s="30" t="s">
        <v>600</v>
      </c>
      <c r="C30" s="31">
        <v>235.36</v>
      </c>
      <c r="D30" s="32" t="s">
        <v>29</v>
      </c>
      <c r="E30" s="33"/>
      <c r="F30" s="34">
        <f t="shared" si="2"/>
        <v>0</v>
      </c>
      <c r="G30" s="35"/>
    </row>
    <row r="31" spans="1:9" ht="249.95" customHeight="1">
      <c r="A31" s="41">
        <v>2.2999999999999998</v>
      </c>
      <c r="B31" s="42" t="s">
        <v>31</v>
      </c>
      <c r="C31" s="43"/>
      <c r="D31" s="42"/>
      <c r="E31" s="44"/>
      <c r="F31" s="45"/>
      <c r="G31" s="44">
        <f>SUM(F32)</f>
        <v>0</v>
      </c>
    </row>
    <row r="32" spans="1:9" ht="249.95" customHeight="1">
      <c r="A32" s="29" t="s">
        <v>352</v>
      </c>
      <c r="B32" s="30" t="s">
        <v>201</v>
      </c>
      <c r="C32" s="31">
        <f>+(C25+C26+C27+C28-C29)*1.3</f>
        <v>107.30199999999998</v>
      </c>
      <c r="D32" s="32" t="s">
        <v>29</v>
      </c>
      <c r="E32" s="33"/>
      <c r="F32" s="34">
        <f t="shared" si="2"/>
        <v>0</v>
      </c>
      <c r="G32" s="35"/>
    </row>
    <row r="33" spans="1:9" ht="249.95" customHeight="1">
      <c r="A33" s="41">
        <v>2.4</v>
      </c>
      <c r="B33" s="42" t="s">
        <v>32</v>
      </c>
      <c r="C33" s="43"/>
      <c r="D33" s="42"/>
      <c r="E33" s="44"/>
      <c r="F33" s="45"/>
      <c r="G33" s="44">
        <f>SUM(F34:F40)</f>
        <v>0</v>
      </c>
    </row>
    <row r="34" spans="1:9" ht="249.95" customHeight="1">
      <c r="A34" s="29" t="s">
        <v>249</v>
      </c>
      <c r="B34" s="30" t="s">
        <v>33</v>
      </c>
      <c r="C34" s="31">
        <v>7.43</v>
      </c>
      <c r="D34" s="32" t="s">
        <v>29</v>
      </c>
      <c r="E34" s="33"/>
      <c r="F34" s="34">
        <f>+ROUND(C34*E34,2)</f>
        <v>0</v>
      </c>
      <c r="G34" s="35"/>
    </row>
    <row r="35" spans="1:9" ht="249.95" customHeight="1">
      <c r="A35" s="29" t="s">
        <v>250</v>
      </c>
      <c r="B35" s="30" t="s">
        <v>95</v>
      </c>
      <c r="C35" s="31">
        <f>3.46+0.43</f>
        <v>3.89</v>
      </c>
      <c r="D35" s="32" t="s">
        <v>29</v>
      </c>
      <c r="E35" s="33"/>
      <c r="F35" s="34">
        <f t="shared" si="2"/>
        <v>0</v>
      </c>
      <c r="G35" s="35"/>
    </row>
    <row r="36" spans="1:9" ht="249.95" customHeight="1">
      <c r="A36" s="29" t="s">
        <v>251</v>
      </c>
      <c r="B36" s="30" t="s">
        <v>202</v>
      </c>
      <c r="C36" s="31">
        <f>30.12+0.72</f>
        <v>30.84</v>
      </c>
      <c r="D36" s="32" t="s">
        <v>29</v>
      </c>
      <c r="E36" s="33"/>
      <c r="F36" s="34">
        <f t="shared" si="2"/>
        <v>0</v>
      </c>
      <c r="G36" s="35"/>
    </row>
    <row r="37" spans="1:9" ht="249.95" customHeight="1">
      <c r="A37" s="29" t="s">
        <v>353</v>
      </c>
      <c r="B37" s="30" t="s">
        <v>176</v>
      </c>
      <c r="C37" s="31">
        <v>3.04</v>
      </c>
      <c r="D37" s="32" t="s">
        <v>29</v>
      </c>
      <c r="E37" s="33"/>
      <c r="F37" s="34">
        <f t="shared" si="2"/>
        <v>0</v>
      </c>
      <c r="G37" s="35"/>
    </row>
    <row r="38" spans="1:9" ht="249.95" customHeight="1">
      <c r="A38" s="29" t="s">
        <v>354</v>
      </c>
      <c r="B38" s="30" t="s">
        <v>34</v>
      </c>
      <c r="C38" s="31">
        <v>0.55000000000000004</v>
      </c>
      <c r="D38" s="32" t="s">
        <v>29</v>
      </c>
      <c r="E38" s="33"/>
      <c r="F38" s="34">
        <f t="shared" si="2"/>
        <v>0</v>
      </c>
      <c r="G38" s="35"/>
      <c r="I38" s="11"/>
    </row>
    <row r="39" spans="1:9" ht="249.95" customHeight="1">
      <c r="A39" s="29" t="s">
        <v>355</v>
      </c>
      <c r="B39" s="30" t="s">
        <v>194</v>
      </c>
      <c r="C39" s="31">
        <v>8.93</v>
      </c>
      <c r="D39" s="32" t="s">
        <v>29</v>
      </c>
      <c r="E39" s="33"/>
      <c r="F39" s="34">
        <f t="shared" ref="F39" si="4">+ROUND(C39*E39,2)</f>
        <v>0</v>
      </c>
      <c r="G39" s="35"/>
      <c r="I39" s="11"/>
    </row>
    <row r="40" spans="1:9" ht="249.95" customHeight="1">
      <c r="A40" s="29" t="s">
        <v>618</v>
      </c>
      <c r="B40" s="30" t="s">
        <v>131</v>
      </c>
      <c r="C40" s="31">
        <v>495.5</v>
      </c>
      <c r="D40" s="32" t="s">
        <v>35</v>
      </c>
      <c r="E40" s="33"/>
      <c r="F40" s="34">
        <f t="shared" si="2"/>
        <v>0</v>
      </c>
      <c r="G40" s="35"/>
      <c r="I40" s="11"/>
    </row>
    <row r="41" spans="1:9" ht="249.95" customHeight="1">
      <c r="A41" s="41">
        <v>2.5</v>
      </c>
      <c r="B41" s="42" t="s">
        <v>36</v>
      </c>
      <c r="C41" s="43"/>
      <c r="D41" s="42"/>
      <c r="E41" s="44"/>
      <c r="F41" s="45"/>
      <c r="G41" s="44">
        <f>SUM(F42:F71)</f>
        <v>0</v>
      </c>
      <c r="I41" s="11"/>
    </row>
    <row r="42" spans="1:9" ht="249.95" customHeight="1">
      <c r="A42" s="29" t="s">
        <v>362</v>
      </c>
      <c r="B42" s="30" t="s">
        <v>205</v>
      </c>
      <c r="C42" s="31">
        <v>2.2999999999999998</v>
      </c>
      <c r="D42" s="32" t="s">
        <v>29</v>
      </c>
      <c r="E42" s="33"/>
      <c r="F42" s="34">
        <f t="shared" si="2"/>
        <v>0</v>
      </c>
      <c r="G42" s="35"/>
      <c r="I42" s="11"/>
    </row>
    <row r="43" spans="1:9" ht="249.95" customHeight="1">
      <c r="A43" s="29" t="s">
        <v>363</v>
      </c>
      <c r="B43" s="30" t="s">
        <v>204</v>
      </c>
      <c r="C43" s="31">
        <v>4.5199999999999996</v>
      </c>
      <c r="D43" s="32" t="s">
        <v>29</v>
      </c>
      <c r="E43" s="33"/>
      <c r="F43" s="34">
        <f t="shared" ref="F43:F45" si="5">+ROUND(C43*E43,2)</f>
        <v>0</v>
      </c>
      <c r="G43" s="35"/>
      <c r="I43" s="11"/>
    </row>
    <row r="44" spans="1:9" ht="249.95" customHeight="1">
      <c r="A44" s="29" t="s">
        <v>364</v>
      </c>
      <c r="B44" s="30" t="s">
        <v>206</v>
      </c>
      <c r="C44" s="31">
        <v>4.59</v>
      </c>
      <c r="D44" s="32" t="s">
        <v>29</v>
      </c>
      <c r="E44" s="33"/>
      <c r="F44" s="34">
        <f t="shared" ref="F44" si="6">+ROUND(C44*E44,2)</f>
        <v>0</v>
      </c>
      <c r="G44" s="35"/>
      <c r="I44" s="11"/>
    </row>
    <row r="45" spans="1:9" ht="249.95" customHeight="1">
      <c r="A45" s="29" t="s">
        <v>365</v>
      </c>
      <c r="B45" s="30" t="s">
        <v>203</v>
      </c>
      <c r="C45" s="31">
        <f>13.66+1.84</f>
        <v>15.5</v>
      </c>
      <c r="D45" s="32" t="s">
        <v>29</v>
      </c>
      <c r="E45" s="33"/>
      <c r="F45" s="34">
        <f t="shared" si="5"/>
        <v>0</v>
      </c>
      <c r="G45" s="35"/>
      <c r="I45" s="11"/>
    </row>
    <row r="46" spans="1:9" ht="249.95" customHeight="1">
      <c r="A46" s="29" t="s">
        <v>366</v>
      </c>
      <c r="B46" s="30" t="s">
        <v>96</v>
      </c>
      <c r="C46" s="31">
        <v>0.45</v>
      </c>
      <c r="D46" s="32" t="s">
        <v>29</v>
      </c>
      <c r="E46" s="33"/>
      <c r="F46" s="34">
        <f t="shared" si="2"/>
        <v>0</v>
      </c>
      <c r="G46" s="35"/>
      <c r="I46" s="11"/>
    </row>
    <row r="47" spans="1:9" ht="249.95" customHeight="1">
      <c r="A47" s="29" t="s">
        <v>367</v>
      </c>
      <c r="B47" s="30" t="s">
        <v>97</v>
      </c>
      <c r="C47" s="31">
        <v>0.45</v>
      </c>
      <c r="D47" s="32" t="s">
        <v>29</v>
      </c>
      <c r="E47" s="33"/>
      <c r="F47" s="34">
        <f t="shared" si="2"/>
        <v>0</v>
      </c>
      <c r="G47" s="35"/>
      <c r="I47" s="11"/>
    </row>
    <row r="48" spans="1:9" ht="249.95" customHeight="1">
      <c r="A48" s="29" t="s">
        <v>368</v>
      </c>
      <c r="B48" s="30" t="s">
        <v>98</v>
      </c>
      <c r="C48" s="31">
        <v>0.33</v>
      </c>
      <c r="D48" s="32" t="s">
        <v>29</v>
      </c>
      <c r="E48" s="33"/>
      <c r="F48" s="34">
        <f t="shared" si="2"/>
        <v>0</v>
      </c>
      <c r="G48" s="35"/>
      <c r="I48" s="11"/>
    </row>
    <row r="49" spans="1:9" ht="249.95" customHeight="1">
      <c r="A49" s="29" t="s">
        <v>369</v>
      </c>
      <c r="B49" s="30" t="s">
        <v>99</v>
      </c>
      <c r="C49" s="31">
        <v>1.3</v>
      </c>
      <c r="D49" s="32" t="s">
        <v>29</v>
      </c>
      <c r="E49" s="33"/>
      <c r="F49" s="34">
        <f t="shared" si="2"/>
        <v>0</v>
      </c>
      <c r="G49" s="35"/>
      <c r="I49" s="11"/>
    </row>
    <row r="50" spans="1:9" ht="249.95" customHeight="1">
      <c r="A50" s="29" t="s">
        <v>370</v>
      </c>
      <c r="B50" s="30" t="s">
        <v>100</v>
      </c>
      <c r="C50" s="31">
        <v>0.53</v>
      </c>
      <c r="D50" s="32" t="s">
        <v>29</v>
      </c>
      <c r="E50" s="33"/>
      <c r="F50" s="34">
        <f t="shared" si="2"/>
        <v>0</v>
      </c>
      <c r="G50" s="35"/>
      <c r="I50" s="11"/>
    </row>
    <row r="51" spans="1:9" ht="249.95" customHeight="1">
      <c r="A51" s="29" t="s">
        <v>371</v>
      </c>
      <c r="B51" s="30" t="s">
        <v>101</v>
      </c>
      <c r="C51" s="31">
        <v>0.53</v>
      </c>
      <c r="D51" s="32" t="s">
        <v>29</v>
      </c>
      <c r="E51" s="33"/>
      <c r="F51" s="34">
        <f t="shared" si="2"/>
        <v>0</v>
      </c>
      <c r="G51" s="35"/>
      <c r="I51" s="11"/>
    </row>
    <row r="52" spans="1:9" ht="249.95" customHeight="1">
      <c r="A52" s="29" t="s">
        <v>372</v>
      </c>
      <c r="B52" s="30" t="s">
        <v>102</v>
      </c>
      <c r="C52" s="31">
        <v>0.31</v>
      </c>
      <c r="D52" s="32" t="s">
        <v>29</v>
      </c>
      <c r="E52" s="33"/>
      <c r="F52" s="34">
        <f t="shared" si="2"/>
        <v>0</v>
      </c>
      <c r="G52" s="35"/>
      <c r="I52" s="11"/>
    </row>
    <row r="53" spans="1:9" ht="249.95" customHeight="1">
      <c r="A53" s="29" t="s">
        <v>373</v>
      </c>
      <c r="B53" s="30" t="s">
        <v>103</v>
      </c>
      <c r="C53" s="31">
        <v>0.55000000000000004</v>
      </c>
      <c r="D53" s="32" t="s">
        <v>29</v>
      </c>
      <c r="E53" s="33"/>
      <c r="F53" s="34">
        <f t="shared" ref="F53:F56" si="7">+ROUND(C53*E53,2)</f>
        <v>0</v>
      </c>
      <c r="G53" s="35"/>
      <c r="I53" s="11"/>
    </row>
    <row r="54" spans="1:9" ht="249.95" customHeight="1">
      <c r="A54" s="29" t="s">
        <v>374</v>
      </c>
      <c r="B54" s="30" t="s">
        <v>104</v>
      </c>
      <c r="C54" s="31">
        <v>0.46</v>
      </c>
      <c r="D54" s="32" t="s">
        <v>29</v>
      </c>
      <c r="E54" s="33"/>
      <c r="F54" s="34">
        <f t="shared" si="7"/>
        <v>0</v>
      </c>
      <c r="G54" s="35"/>
      <c r="I54" s="11"/>
    </row>
    <row r="55" spans="1:9" ht="249.95" customHeight="1">
      <c r="A55" s="29" t="s">
        <v>375</v>
      </c>
      <c r="B55" s="30" t="s">
        <v>105</v>
      </c>
      <c r="C55" s="31">
        <v>0.55000000000000004</v>
      </c>
      <c r="D55" s="32" t="s">
        <v>29</v>
      </c>
      <c r="E55" s="33"/>
      <c r="F55" s="34">
        <f t="shared" si="7"/>
        <v>0</v>
      </c>
      <c r="G55" s="35"/>
      <c r="I55" s="11"/>
    </row>
    <row r="56" spans="1:9" ht="249.95" customHeight="1">
      <c r="A56" s="29" t="s">
        <v>376</v>
      </c>
      <c r="B56" s="30" t="s">
        <v>106</v>
      </c>
      <c r="C56" s="31">
        <v>1.03</v>
      </c>
      <c r="D56" s="32" t="s">
        <v>29</v>
      </c>
      <c r="E56" s="33"/>
      <c r="F56" s="34">
        <f t="shared" si="7"/>
        <v>0</v>
      </c>
      <c r="G56" s="35"/>
      <c r="I56" s="11"/>
    </row>
    <row r="57" spans="1:9" ht="249.95" customHeight="1">
      <c r="A57" s="29" t="s">
        <v>377</v>
      </c>
      <c r="B57" s="30" t="s">
        <v>107</v>
      </c>
      <c r="C57" s="31">
        <v>0.49</v>
      </c>
      <c r="D57" s="32" t="s">
        <v>29</v>
      </c>
      <c r="E57" s="33"/>
      <c r="F57" s="34">
        <f t="shared" ref="F57" si="8">+ROUND(C57*E57,2)</f>
        <v>0</v>
      </c>
      <c r="G57" s="35"/>
      <c r="I57" s="11"/>
    </row>
    <row r="58" spans="1:9" ht="249.95" customHeight="1">
      <c r="A58" s="29" t="s">
        <v>378</v>
      </c>
      <c r="B58" s="30" t="s">
        <v>108</v>
      </c>
      <c r="C58" s="31">
        <v>3.38</v>
      </c>
      <c r="D58" s="32" t="s">
        <v>29</v>
      </c>
      <c r="E58" s="33"/>
      <c r="F58" s="34">
        <f t="shared" ref="F58:F61" si="9">+ROUND(C58*E58,2)</f>
        <v>0</v>
      </c>
      <c r="G58" s="35"/>
      <c r="I58" s="11"/>
    </row>
    <row r="59" spans="1:9" ht="249.95" customHeight="1">
      <c r="A59" s="29" t="s">
        <v>379</v>
      </c>
      <c r="B59" s="30" t="s">
        <v>109</v>
      </c>
      <c r="C59" s="31">
        <v>1.08</v>
      </c>
      <c r="D59" s="32" t="s">
        <v>29</v>
      </c>
      <c r="E59" s="33"/>
      <c r="F59" s="34">
        <f t="shared" si="9"/>
        <v>0</v>
      </c>
      <c r="G59" s="35"/>
      <c r="I59" s="11"/>
    </row>
    <row r="60" spans="1:9" ht="249.95" customHeight="1">
      <c r="A60" s="29" t="s">
        <v>380</v>
      </c>
      <c r="B60" s="30" t="s">
        <v>110</v>
      </c>
      <c r="C60" s="31">
        <v>0.28999999999999998</v>
      </c>
      <c r="D60" s="32" t="s">
        <v>29</v>
      </c>
      <c r="E60" s="33"/>
      <c r="F60" s="34">
        <f t="shared" si="9"/>
        <v>0</v>
      </c>
      <c r="G60" s="35"/>
      <c r="I60" s="11"/>
    </row>
    <row r="61" spans="1:9" ht="249.95" customHeight="1">
      <c r="A61" s="29" t="s">
        <v>381</v>
      </c>
      <c r="B61" s="30" t="s">
        <v>111</v>
      </c>
      <c r="C61" s="31">
        <v>0.28999999999999998</v>
      </c>
      <c r="D61" s="32" t="s">
        <v>29</v>
      </c>
      <c r="E61" s="33"/>
      <c r="F61" s="34">
        <f t="shared" si="9"/>
        <v>0</v>
      </c>
      <c r="G61" s="35"/>
      <c r="I61" s="11"/>
    </row>
    <row r="62" spans="1:9" ht="249.95" customHeight="1">
      <c r="A62" s="29" t="s">
        <v>382</v>
      </c>
      <c r="B62" s="30" t="s">
        <v>112</v>
      </c>
      <c r="C62" s="31">
        <v>1.48</v>
      </c>
      <c r="D62" s="32" t="s">
        <v>29</v>
      </c>
      <c r="E62" s="33"/>
      <c r="F62" s="34">
        <f t="shared" ref="F62" si="10">+ROUND(C62*E62,2)</f>
        <v>0</v>
      </c>
      <c r="G62" s="35"/>
      <c r="I62" s="11"/>
    </row>
    <row r="63" spans="1:9" ht="249.95" customHeight="1">
      <c r="A63" s="29" t="s">
        <v>383</v>
      </c>
      <c r="B63" s="30" t="s">
        <v>207</v>
      </c>
      <c r="C63" s="31">
        <f>2.94+6.04</f>
        <v>8.98</v>
      </c>
      <c r="D63" s="32" t="s">
        <v>29</v>
      </c>
      <c r="E63" s="33"/>
      <c r="F63" s="34">
        <f t="shared" ref="F63" si="11">+ROUND(C63*E63,2)</f>
        <v>0</v>
      </c>
      <c r="G63" s="35"/>
      <c r="I63" s="11"/>
    </row>
    <row r="64" spans="1:9" ht="249.95" customHeight="1">
      <c r="A64" s="29" t="s">
        <v>384</v>
      </c>
      <c r="B64" s="30" t="s">
        <v>113</v>
      </c>
      <c r="C64" s="31">
        <v>0.83</v>
      </c>
      <c r="D64" s="32" t="s">
        <v>29</v>
      </c>
      <c r="E64" s="33"/>
      <c r="F64" s="34">
        <f t="shared" si="2"/>
        <v>0</v>
      </c>
      <c r="G64" s="35"/>
      <c r="I64" s="11"/>
    </row>
    <row r="65" spans="1:9" ht="249.95" customHeight="1">
      <c r="A65" s="29" t="s">
        <v>385</v>
      </c>
      <c r="B65" s="30" t="s">
        <v>114</v>
      </c>
      <c r="C65" s="31">
        <v>0.19</v>
      </c>
      <c r="D65" s="32" t="s">
        <v>29</v>
      </c>
      <c r="E65" s="33"/>
      <c r="F65" s="34">
        <f t="shared" si="2"/>
        <v>0</v>
      </c>
      <c r="G65" s="35"/>
      <c r="I65" s="11"/>
    </row>
    <row r="66" spans="1:9" ht="249.95" customHeight="1">
      <c r="A66" s="29" t="s">
        <v>386</v>
      </c>
      <c r="B66" s="30" t="s">
        <v>126</v>
      </c>
      <c r="C66" s="31">
        <v>2.0099999999999998</v>
      </c>
      <c r="D66" s="32" t="s">
        <v>29</v>
      </c>
      <c r="E66" s="33"/>
      <c r="F66" s="34">
        <f t="shared" si="2"/>
        <v>0</v>
      </c>
      <c r="G66" s="35"/>
      <c r="I66" s="11"/>
    </row>
    <row r="67" spans="1:9" ht="249.95" customHeight="1">
      <c r="A67" s="29" t="s">
        <v>387</v>
      </c>
      <c r="B67" s="30" t="s">
        <v>127</v>
      </c>
      <c r="C67" s="31">
        <v>36.71</v>
      </c>
      <c r="D67" s="32" t="s">
        <v>29</v>
      </c>
      <c r="E67" s="33"/>
      <c r="F67" s="34">
        <f t="shared" ref="F67:F69" si="12">+ROUND(C67*E67,2)</f>
        <v>0</v>
      </c>
      <c r="G67" s="35"/>
      <c r="I67" s="11"/>
    </row>
    <row r="68" spans="1:9" ht="249.95" customHeight="1">
      <c r="A68" s="29" t="s">
        <v>388</v>
      </c>
      <c r="B68" s="30" t="s">
        <v>133</v>
      </c>
      <c r="C68" s="31">
        <v>10.17</v>
      </c>
      <c r="D68" s="32" t="s">
        <v>29</v>
      </c>
      <c r="E68" s="33"/>
      <c r="F68" s="34">
        <f t="shared" ref="F68" si="13">+ROUND(C68*E68,2)</f>
        <v>0</v>
      </c>
      <c r="G68" s="35"/>
      <c r="I68" s="11"/>
    </row>
    <row r="69" spans="1:9" ht="249.95" customHeight="1">
      <c r="A69" s="29" t="s">
        <v>389</v>
      </c>
      <c r="B69" s="30" t="s">
        <v>128</v>
      </c>
      <c r="C69" s="31">
        <v>17</v>
      </c>
      <c r="D69" s="32" t="s">
        <v>29</v>
      </c>
      <c r="E69" s="33"/>
      <c r="F69" s="34">
        <f t="shared" si="12"/>
        <v>0</v>
      </c>
      <c r="G69" s="35"/>
      <c r="I69" s="11"/>
    </row>
    <row r="70" spans="1:9" ht="249.95" customHeight="1">
      <c r="A70" s="29" t="s">
        <v>390</v>
      </c>
      <c r="B70" s="30" t="s">
        <v>129</v>
      </c>
      <c r="C70" s="31">
        <v>11.89</v>
      </c>
      <c r="D70" s="32" t="s">
        <v>29</v>
      </c>
      <c r="E70" s="33"/>
      <c r="F70" s="34">
        <f t="shared" ref="F70" si="14">+ROUND(C70*E70,2)</f>
        <v>0</v>
      </c>
      <c r="G70" s="35"/>
      <c r="I70" s="11"/>
    </row>
    <row r="71" spans="1:9" ht="249.95" customHeight="1">
      <c r="A71" s="29" t="s">
        <v>391</v>
      </c>
      <c r="B71" s="30" t="s">
        <v>130</v>
      </c>
      <c r="C71" s="31">
        <v>88.07</v>
      </c>
      <c r="D71" s="32" t="s">
        <v>35</v>
      </c>
      <c r="E71" s="33"/>
      <c r="F71" s="34">
        <f t="shared" si="2"/>
        <v>0</v>
      </c>
      <c r="G71" s="35"/>
      <c r="I71" s="11"/>
    </row>
    <row r="72" spans="1:9" ht="249.95" customHeight="1">
      <c r="A72" s="41">
        <v>2.6</v>
      </c>
      <c r="B72" s="42" t="s">
        <v>37</v>
      </c>
      <c r="C72" s="43"/>
      <c r="D72" s="42"/>
      <c r="E72" s="44"/>
      <c r="F72" s="45"/>
      <c r="G72" s="44">
        <f>SUM(F73:F78)</f>
        <v>0</v>
      </c>
      <c r="I72" s="11"/>
    </row>
    <row r="73" spans="1:9" ht="249.95" customHeight="1">
      <c r="A73" s="29" t="s">
        <v>392</v>
      </c>
      <c r="B73" s="30" t="s">
        <v>38</v>
      </c>
      <c r="C73" s="31">
        <f>180.74+4.09</f>
        <v>184.83</v>
      </c>
      <c r="D73" s="32" t="s">
        <v>35</v>
      </c>
      <c r="E73" s="33"/>
      <c r="F73" s="34">
        <f t="shared" si="2"/>
        <v>0</v>
      </c>
      <c r="G73" s="35"/>
      <c r="I73" s="11"/>
    </row>
    <row r="74" spans="1:9" ht="249.95" customHeight="1">
      <c r="A74" s="29" t="s">
        <v>393</v>
      </c>
      <c r="B74" s="30" t="s">
        <v>39</v>
      </c>
      <c r="C74" s="31">
        <v>24.3</v>
      </c>
      <c r="D74" s="32" t="s">
        <v>35</v>
      </c>
      <c r="E74" s="33"/>
      <c r="F74" s="34">
        <f t="shared" si="2"/>
        <v>0</v>
      </c>
      <c r="G74" s="35"/>
      <c r="I74" s="11"/>
    </row>
    <row r="75" spans="1:9" ht="249.95" customHeight="1">
      <c r="A75" s="29" t="s">
        <v>394</v>
      </c>
      <c r="B75" s="30" t="s">
        <v>40</v>
      </c>
      <c r="C75" s="31">
        <v>3.67</v>
      </c>
      <c r="D75" s="32" t="s">
        <v>35</v>
      </c>
      <c r="E75" s="33"/>
      <c r="F75" s="34">
        <f t="shared" si="2"/>
        <v>0</v>
      </c>
      <c r="G75" s="35"/>
      <c r="I75" s="11"/>
    </row>
    <row r="76" spans="1:9" ht="249.95" customHeight="1">
      <c r="A76" s="29" t="s">
        <v>395</v>
      </c>
      <c r="B76" s="30" t="s">
        <v>41</v>
      </c>
      <c r="C76" s="31">
        <f>858.43+84.39+53.46</f>
        <v>996.28</v>
      </c>
      <c r="D76" s="32" t="s">
        <v>35</v>
      </c>
      <c r="E76" s="33"/>
      <c r="F76" s="34">
        <f t="shared" si="2"/>
        <v>0</v>
      </c>
      <c r="G76" s="35"/>
      <c r="I76" s="11"/>
    </row>
    <row r="77" spans="1:9" ht="249.95" customHeight="1">
      <c r="A77" s="29" t="s">
        <v>396</v>
      </c>
      <c r="B77" s="30" t="s">
        <v>42</v>
      </c>
      <c r="C77" s="31">
        <v>85.65</v>
      </c>
      <c r="D77" s="32" t="s">
        <v>35</v>
      </c>
      <c r="E77" s="33"/>
      <c r="F77" s="34">
        <f t="shared" si="2"/>
        <v>0</v>
      </c>
      <c r="G77" s="35"/>
      <c r="I77" s="11"/>
    </row>
    <row r="78" spans="1:9" ht="249.95" customHeight="1">
      <c r="A78" s="29" t="s">
        <v>397</v>
      </c>
      <c r="B78" s="30" t="s">
        <v>43</v>
      </c>
      <c r="C78" s="31">
        <v>19.28</v>
      </c>
      <c r="D78" s="32" t="s">
        <v>35</v>
      </c>
      <c r="E78" s="33"/>
      <c r="F78" s="34">
        <f t="shared" si="2"/>
        <v>0</v>
      </c>
      <c r="G78" s="35"/>
      <c r="I78" s="11"/>
    </row>
    <row r="79" spans="1:9" ht="249.95" customHeight="1">
      <c r="A79" s="41">
        <v>2.7</v>
      </c>
      <c r="B79" s="42" t="s">
        <v>44</v>
      </c>
      <c r="C79" s="43"/>
      <c r="D79" s="42"/>
      <c r="E79" s="44"/>
      <c r="F79" s="45"/>
      <c r="G79" s="44">
        <f>SUM(F80:F84)</f>
        <v>0</v>
      </c>
      <c r="I79" s="11"/>
    </row>
    <row r="80" spans="1:9" ht="249.95" customHeight="1">
      <c r="A80" s="29" t="s">
        <v>398</v>
      </c>
      <c r="B80" s="30" t="s">
        <v>45</v>
      </c>
      <c r="C80" s="31">
        <f>+C81+C82</f>
        <v>3403.6</v>
      </c>
      <c r="D80" s="32" t="s">
        <v>35</v>
      </c>
      <c r="E80" s="33"/>
      <c r="F80" s="34">
        <f t="shared" ref="F80" si="15">+ROUND(C80*E80,2)</f>
        <v>0</v>
      </c>
      <c r="G80" s="35"/>
      <c r="I80" s="11"/>
    </row>
    <row r="81" spans="1:9" ht="249.95" customHeight="1">
      <c r="A81" s="29" t="s">
        <v>399</v>
      </c>
      <c r="B81" s="30" t="s">
        <v>46</v>
      </c>
      <c r="C81" s="31">
        <f>2*(C76+C77+C78)+6*42.2+53.46</f>
        <v>2509.08</v>
      </c>
      <c r="D81" s="32" t="s">
        <v>35</v>
      </c>
      <c r="E81" s="33"/>
      <c r="F81" s="34">
        <f>+ROUND(C81*E81,2)</f>
        <v>0</v>
      </c>
      <c r="G81" s="35"/>
      <c r="I81" s="11"/>
    </row>
    <row r="82" spans="1:9" ht="249.95" customHeight="1">
      <c r="A82" s="29" t="s">
        <v>400</v>
      </c>
      <c r="B82" s="30" t="s">
        <v>115</v>
      </c>
      <c r="C82" s="31">
        <f>321.15+28.32+545.05</f>
        <v>894.52</v>
      </c>
      <c r="D82" s="32" t="s">
        <v>35</v>
      </c>
      <c r="E82" s="33"/>
      <c r="F82" s="34">
        <f>+ROUND(C82*E82,2)</f>
        <v>0</v>
      </c>
      <c r="G82" s="35"/>
      <c r="I82" s="11"/>
    </row>
    <row r="83" spans="1:9" ht="249.95" customHeight="1">
      <c r="A83" s="29" t="s">
        <v>401</v>
      </c>
      <c r="B83" s="30" t="s">
        <v>3</v>
      </c>
      <c r="C83" s="31">
        <f>537.34+100.46+177.52</f>
        <v>815.32</v>
      </c>
      <c r="D83" s="32" t="s">
        <v>8</v>
      </c>
      <c r="E83" s="33"/>
      <c r="F83" s="34">
        <f t="shared" si="2"/>
        <v>0</v>
      </c>
      <c r="G83" s="35"/>
      <c r="I83" s="11"/>
    </row>
    <row r="84" spans="1:9" ht="249.95" customHeight="1">
      <c r="A84" s="29" t="s">
        <v>402</v>
      </c>
      <c r="B84" s="30" t="s">
        <v>116</v>
      </c>
      <c r="C84" s="31">
        <v>399.3</v>
      </c>
      <c r="D84" s="32" t="s">
        <v>8</v>
      </c>
      <c r="E84" s="33"/>
      <c r="F84" s="34">
        <f t="shared" si="2"/>
        <v>0</v>
      </c>
      <c r="G84" s="35"/>
      <c r="I84" s="11"/>
    </row>
    <row r="85" spans="1:9" ht="249.95" customHeight="1">
      <c r="A85" s="41">
        <v>2.8</v>
      </c>
      <c r="B85" s="42" t="s">
        <v>48</v>
      </c>
      <c r="C85" s="43"/>
      <c r="D85" s="42"/>
      <c r="E85" s="44"/>
      <c r="F85" s="45"/>
      <c r="G85" s="44">
        <f>SUM(F86:F88)</f>
        <v>0</v>
      </c>
      <c r="I85" s="11"/>
    </row>
    <row r="86" spans="1:9" ht="249.95" customHeight="1">
      <c r="A86" s="29" t="s">
        <v>403</v>
      </c>
      <c r="B86" s="30" t="s">
        <v>209</v>
      </c>
      <c r="C86" s="31">
        <v>520.4</v>
      </c>
      <c r="D86" s="32" t="s">
        <v>35</v>
      </c>
      <c r="E86" s="33"/>
      <c r="F86" s="34">
        <f>+ROUND(C86*E86,2)</f>
        <v>0</v>
      </c>
      <c r="G86" s="35"/>
      <c r="I86" s="11"/>
    </row>
    <row r="87" spans="1:9" ht="249.95" customHeight="1">
      <c r="A87" s="29" t="s">
        <v>403</v>
      </c>
      <c r="B87" s="30" t="s">
        <v>136</v>
      </c>
      <c r="C87" s="31">
        <v>520.4</v>
      </c>
      <c r="D87" s="32" t="s">
        <v>35</v>
      </c>
      <c r="E87" s="33"/>
      <c r="F87" s="34">
        <f t="shared" si="2"/>
        <v>0</v>
      </c>
      <c r="G87" s="35"/>
      <c r="I87" s="11"/>
    </row>
    <row r="88" spans="1:9" ht="249.95" customHeight="1">
      <c r="A88" s="29" t="s">
        <v>404</v>
      </c>
      <c r="B88" s="30" t="s">
        <v>49</v>
      </c>
      <c r="C88" s="31">
        <v>270.43</v>
      </c>
      <c r="D88" s="32" t="s">
        <v>8</v>
      </c>
      <c r="E88" s="33"/>
      <c r="F88" s="34">
        <f t="shared" si="2"/>
        <v>0</v>
      </c>
      <c r="G88" s="35"/>
      <c r="I88" s="11"/>
    </row>
    <row r="89" spans="1:9" ht="249.95" customHeight="1">
      <c r="A89" s="41">
        <v>2.9</v>
      </c>
      <c r="B89" s="42" t="s">
        <v>50</v>
      </c>
      <c r="C89" s="43"/>
      <c r="D89" s="42"/>
      <c r="E89" s="44"/>
      <c r="F89" s="45"/>
      <c r="G89" s="44">
        <f>SUM(F90:F93)</f>
        <v>0</v>
      </c>
      <c r="I89" s="11"/>
    </row>
    <row r="90" spans="1:9" ht="249.95" customHeight="1">
      <c r="A90" s="29" t="s">
        <v>405</v>
      </c>
      <c r="B90" s="30" t="s">
        <v>137</v>
      </c>
      <c r="C90" s="31">
        <v>120.45</v>
      </c>
      <c r="D90" s="32" t="s">
        <v>35</v>
      </c>
      <c r="E90" s="33"/>
      <c r="F90" s="34">
        <f t="shared" si="2"/>
        <v>0</v>
      </c>
      <c r="G90" s="35"/>
      <c r="I90" s="11"/>
    </row>
    <row r="91" spans="1:9" ht="249.95" customHeight="1">
      <c r="A91" s="29" t="s">
        <v>406</v>
      </c>
      <c r="B91" s="30" t="e">
        <f>+#REF!</f>
        <v>#REF!</v>
      </c>
      <c r="C91" s="31">
        <v>7.66</v>
      </c>
      <c r="D91" s="32" t="s">
        <v>340</v>
      </c>
      <c r="E91" s="33"/>
      <c r="F91" s="34">
        <f t="shared" si="2"/>
        <v>0</v>
      </c>
      <c r="G91" s="35"/>
      <c r="I91" s="11"/>
    </row>
    <row r="92" spans="1:9" ht="249.95" customHeight="1">
      <c r="A92" s="29" t="s">
        <v>407</v>
      </c>
      <c r="B92" s="30" t="s">
        <v>198</v>
      </c>
      <c r="C92" s="31">
        <v>4.5999999999999996</v>
      </c>
      <c r="D92" s="32" t="s">
        <v>35</v>
      </c>
      <c r="E92" s="33"/>
      <c r="F92" s="34">
        <f t="shared" ref="F92" si="16">+ROUND(C92*E92,2)</f>
        <v>0</v>
      </c>
      <c r="G92" s="35"/>
      <c r="I92" s="11"/>
    </row>
    <row r="93" spans="1:9" ht="249.95" customHeight="1">
      <c r="A93" s="29" t="s">
        <v>408</v>
      </c>
      <c r="B93" s="37" t="s">
        <v>181</v>
      </c>
      <c r="C93" s="38">
        <v>2.7</v>
      </c>
      <c r="D93" s="39" t="s">
        <v>35</v>
      </c>
      <c r="E93" s="38"/>
      <c r="F93" s="40">
        <f>+ROUND(C93*E93,2)</f>
        <v>0</v>
      </c>
      <c r="G93" s="38"/>
      <c r="I93" s="11"/>
    </row>
    <row r="94" spans="1:9" ht="249.95" customHeight="1">
      <c r="A94" s="46">
        <v>2.1</v>
      </c>
      <c r="B94" s="42" t="s">
        <v>51</v>
      </c>
      <c r="C94" s="43"/>
      <c r="D94" s="42"/>
      <c r="E94" s="44"/>
      <c r="F94" s="45"/>
      <c r="G94" s="44">
        <f>SUM(F95:F97)</f>
        <v>0</v>
      </c>
      <c r="I94" s="11"/>
    </row>
    <row r="95" spans="1:9" ht="249.95" customHeight="1">
      <c r="A95" s="29" t="s">
        <v>409</v>
      </c>
      <c r="B95" s="30" t="s">
        <v>52</v>
      </c>
      <c r="C95" s="31">
        <v>545.04999999999995</v>
      </c>
      <c r="D95" s="32" t="s">
        <v>35</v>
      </c>
      <c r="E95" s="33"/>
      <c r="F95" s="34">
        <f t="shared" si="2"/>
        <v>0</v>
      </c>
      <c r="G95" s="35"/>
      <c r="I95" s="11"/>
    </row>
    <row r="96" spans="1:9" ht="249.95" customHeight="1">
      <c r="A96" s="36" t="s">
        <v>410</v>
      </c>
      <c r="B96" s="37" t="s">
        <v>210</v>
      </c>
      <c r="C96" s="38">
        <f>545.05+44.69</f>
        <v>589.74</v>
      </c>
      <c r="D96" s="39" t="s">
        <v>35</v>
      </c>
      <c r="E96" s="38"/>
      <c r="F96" s="40">
        <f t="shared" si="2"/>
        <v>0</v>
      </c>
      <c r="G96" s="38"/>
      <c r="I96" s="11"/>
    </row>
    <row r="97" spans="1:9" ht="249.95" customHeight="1">
      <c r="A97" s="29" t="s">
        <v>411</v>
      </c>
      <c r="B97" s="30" t="s">
        <v>54</v>
      </c>
      <c r="C97" s="31">
        <v>161.38999999999999</v>
      </c>
      <c r="D97" s="32" t="s">
        <v>8</v>
      </c>
      <c r="E97" s="33"/>
      <c r="F97" s="34">
        <f t="shared" si="2"/>
        <v>0</v>
      </c>
      <c r="G97" s="35"/>
      <c r="I97" s="11"/>
    </row>
    <row r="98" spans="1:9" ht="249.95" customHeight="1">
      <c r="A98" s="46">
        <v>2.11</v>
      </c>
      <c r="B98" s="42" t="s">
        <v>55</v>
      </c>
      <c r="C98" s="43"/>
      <c r="D98" s="42"/>
      <c r="E98" s="44"/>
      <c r="F98" s="45"/>
      <c r="G98" s="44">
        <f>SUM(F99:F102)</f>
        <v>0</v>
      </c>
      <c r="I98" s="11"/>
    </row>
    <row r="99" spans="1:9" ht="249.95" customHeight="1">
      <c r="A99" s="29" t="s">
        <v>412</v>
      </c>
      <c r="B99" s="30" t="s">
        <v>610</v>
      </c>
      <c r="C99" s="31">
        <f>+C100+C101+C102</f>
        <v>3054.13</v>
      </c>
      <c r="D99" s="32" t="s">
        <v>35</v>
      </c>
      <c r="E99" s="33"/>
      <c r="F99" s="34">
        <f>+ROUND(C99*E99,2)</f>
        <v>0</v>
      </c>
      <c r="G99" s="35"/>
      <c r="I99" s="11"/>
    </row>
    <row r="100" spans="1:9" ht="249.95" customHeight="1">
      <c r="A100" s="29" t="s">
        <v>413</v>
      </c>
      <c r="B100" s="30" t="s">
        <v>138</v>
      </c>
      <c r="C100" s="31">
        <v>242.22</v>
      </c>
      <c r="D100" s="32" t="s">
        <v>35</v>
      </c>
      <c r="E100" s="33"/>
      <c r="F100" s="34">
        <f t="shared" si="2"/>
        <v>0</v>
      </c>
      <c r="G100" s="35"/>
      <c r="I100" s="11"/>
    </row>
    <row r="101" spans="1:9" ht="249.95" customHeight="1">
      <c r="A101" s="29" t="s">
        <v>414</v>
      </c>
      <c r="B101" s="30" t="s">
        <v>139</v>
      </c>
      <c r="C101" s="31">
        <f>+C81-C100</f>
        <v>2266.86</v>
      </c>
      <c r="D101" s="32" t="s">
        <v>35</v>
      </c>
      <c r="E101" s="33"/>
      <c r="F101" s="34">
        <f t="shared" si="2"/>
        <v>0</v>
      </c>
      <c r="G101" s="35"/>
      <c r="I101" s="11"/>
    </row>
    <row r="102" spans="1:9" ht="249.95" customHeight="1">
      <c r="A102" s="29" t="s">
        <v>415</v>
      </c>
      <c r="B102" s="30" t="s">
        <v>117</v>
      </c>
      <c r="C102" s="31">
        <v>545.04999999999995</v>
      </c>
      <c r="D102" s="32" t="s">
        <v>35</v>
      </c>
      <c r="E102" s="33"/>
      <c r="F102" s="34">
        <f t="shared" ref="F102" si="17">+ROUND(C102*E102,2)</f>
        <v>0</v>
      </c>
      <c r="G102" s="35"/>
      <c r="I102" s="11"/>
    </row>
    <row r="103" spans="1:9" ht="249.95" customHeight="1">
      <c r="A103" s="46">
        <v>2.12</v>
      </c>
      <c r="B103" s="42" t="s">
        <v>56</v>
      </c>
      <c r="C103" s="43"/>
      <c r="D103" s="42"/>
      <c r="E103" s="44"/>
      <c r="F103" s="45"/>
      <c r="G103" s="44">
        <f>SUM(F104:F113)</f>
        <v>0</v>
      </c>
      <c r="I103" s="11"/>
    </row>
    <row r="104" spans="1:9" ht="249.95" customHeight="1">
      <c r="A104" s="29" t="s">
        <v>416</v>
      </c>
      <c r="B104" s="30" t="s">
        <v>262</v>
      </c>
      <c r="C104" s="31">
        <v>2</v>
      </c>
      <c r="D104" s="32" t="s">
        <v>2</v>
      </c>
      <c r="E104" s="33"/>
      <c r="F104" s="34">
        <f t="shared" ref="F104" si="18">+ROUND(C104*E104,2)</f>
        <v>0</v>
      </c>
      <c r="G104" s="35"/>
      <c r="I104" s="11"/>
    </row>
    <row r="105" spans="1:9" ht="249.95" customHeight="1">
      <c r="A105" s="29" t="s">
        <v>417</v>
      </c>
      <c r="B105" s="30" t="s">
        <v>199</v>
      </c>
      <c r="C105" s="31">
        <v>8.16</v>
      </c>
      <c r="D105" s="32" t="s">
        <v>16</v>
      </c>
      <c r="E105" s="33"/>
      <c r="F105" s="34">
        <f>+ROUND(C105*E105,2)</f>
        <v>0</v>
      </c>
      <c r="G105" s="35"/>
      <c r="I105" s="11"/>
    </row>
    <row r="106" spans="1:9" ht="249.95" customHeight="1">
      <c r="A106" s="29" t="s">
        <v>418</v>
      </c>
      <c r="B106" s="30" t="s">
        <v>200</v>
      </c>
      <c r="C106" s="31">
        <v>16</v>
      </c>
      <c r="D106" s="32" t="s">
        <v>16</v>
      </c>
      <c r="E106" s="33"/>
      <c r="F106" s="34">
        <f>+ROUND(C106*E106,2)</f>
        <v>0</v>
      </c>
      <c r="G106" s="35"/>
      <c r="I106" s="11"/>
    </row>
    <row r="107" spans="1:9" ht="249.95" customHeight="1">
      <c r="A107" s="29" t="s">
        <v>419</v>
      </c>
      <c r="B107" s="30" t="s">
        <v>422</v>
      </c>
      <c r="C107" s="31">
        <v>5</v>
      </c>
      <c r="D107" s="32" t="s">
        <v>2</v>
      </c>
      <c r="E107" s="33"/>
      <c r="F107" s="34">
        <f>+ROUND(C107*E107,2)</f>
        <v>0</v>
      </c>
      <c r="G107" s="35"/>
      <c r="I107" s="11"/>
    </row>
    <row r="108" spans="1:9" ht="249.95" customHeight="1">
      <c r="A108" s="47"/>
      <c r="B108" s="48" t="s">
        <v>263</v>
      </c>
      <c r="C108" s="48"/>
      <c r="D108" s="48"/>
      <c r="E108" s="48"/>
      <c r="F108" s="48"/>
      <c r="G108" s="38"/>
      <c r="I108" s="11"/>
    </row>
    <row r="109" spans="1:9" ht="249.95" customHeight="1">
      <c r="A109" s="29" t="s">
        <v>420</v>
      </c>
      <c r="B109" s="30" t="s">
        <v>75</v>
      </c>
      <c r="C109" s="31">
        <v>2</v>
      </c>
      <c r="D109" s="32" t="s">
        <v>2</v>
      </c>
      <c r="E109" s="33"/>
      <c r="F109" s="34">
        <f t="shared" ref="F109:F113" si="19">+ROUND(C109*E109,2)</f>
        <v>0</v>
      </c>
      <c r="G109" s="35"/>
      <c r="I109" s="11"/>
    </row>
    <row r="110" spans="1:9" ht="249.95" customHeight="1">
      <c r="A110" s="29" t="s">
        <v>421</v>
      </c>
      <c r="B110" s="30" t="s">
        <v>76</v>
      </c>
      <c r="C110" s="31">
        <v>4</v>
      </c>
      <c r="D110" s="32" t="s">
        <v>2</v>
      </c>
      <c r="E110" s="33"/>
      <c r="F110" s="34">
        <f t="shared" si="19"/>
        <v>0</v>
      </c>
      <c r="G110" s="35"/>
      <c r="I110" s="11"/>
    </row>
    <row r="111" spans="1:9" ht="249.95" customHeight="1">
      <c r="A111" s="29" t="s">
        <v>423</v>
      </c>
      <c r="B111" s="30" t="s">
        <v>77</v>
      </c>
      <c r="C111" s="31">
        <v>12</v>
      </c>
      <c r="D111" s="32" t="s">
        <v>2</v>
      </c>
      <c r="E111" s="33"/>
      <c r="F111" s="34">
        <f t="shared" si="19"/>
        <v>0</v>
      </c>
      <c r="G111" s="35"/>
      <c r="I111" s="11"/>
    </row>
    <row r="112" spans="1:9" ht="249.95" customHeight="1">
      <c r="A112" s="29" t="s">
        <v>424</v>
      </c>
      <c r="B112" s="30" t="s">
        <v>78</v>
      </c>
      <c r="C112" s="31">
        <v>2</v>
      </c>
      <c r="D112" s="32" t="s">
        <v>2</v>
      </c>
      <c r="E112" s="33"/>
      <c r="F112" s="34">
        <f t="shared" si="19"/>
        <v>0</v>
      </c>
      <c r="G112" s="35"/>
      <c r="I112" s="11"/>
    </row>
    <row r="113" spans="1:9" ht="249.95" customHeight="1">
      <c r="A113" s="29" t="s">
        <v>425</v>
      </c>
      <c r="B113" s="30" t="s">
        <v>79</v>
      </c>
      <c r="C113" s="31">
        <v>1</v>
      </c>
      <c r="D113" s="32" t="s">
        <v>2</v>
      </c>
      <c r="E113" s="33"/>
      <c r="F113" s="34">
        <f t="shared" si="19"/>
        <v>0</v>
      </c>
      <c r="G113" s="35"/>
      <c r="I113" s="11"/>
    </row>
    <row r="114" spans="1:9" ht="249.95" customHeight="1">
      <c r="A114" s="46">
        <v>2.13</v>
      </c>
      <c r="B114" s="42" t="s">
        <v>57</v>
      </c>
      <c r="C114" s="43"/>
      <c r="D114" s="42"/>
      <c r="E114" s="44"/>
      <c r="F114" s="45"/>
      <c r="G114" s="44">
        <f>SUM(F116:F129)</f>
        <v>0</v>
      </c>
      <c r="I114" s="11"/>
    </row>
    <row r="115" spans="1:9" ht="249.95" customHeight="1">
      <c r="A115" s="47"/>
      <c r="B115" s="48" t="s">
        <v>264</v>
      </c>
      <c r="C115" s="48"/>
      <c r="D115" s="48"/>
      <c r="E115" s="48"/>
      <c r="F115" s="48"/>
      <c r="G115" s="38"/>
      <c r="I115" s="11"/>
    </row>
    <row r="116" spans="1:9" ht="249.95" customHeight="1">
      <c r="A116" s="29" t="s">
        <v>426</v>
      </c>
      <c r="B116" s="30" t="s">
        <v>80</v>
      </c>
      <c r="C116" s="31">
        <v>1</v>
      </c>
      <c r="D116" s="32" t="s">
        <v>2</v>
      </c>
      <c r="E116" s="33"/>
      <c r="F116" s="34">
        <f t="shared" ref="F116:F127" si="20">+ROUND(C116*E116,2)</f>
        <v>0</v>
      </c>
      <c r="G116" s="35"/>
      <c r="I116" s="11"/>
    </row>
    <row r="117" spans="1:9" ht="249.95" customHeight="1">
      <c r="A117" s="29" t="s">
        <v>427</v>
      </c>
      <c r="B117" s="30" t="s">
        <v>82</v>
      </c>
      <c r="C117" s="31">
        <v>1</v>
      </c>
      <c r="D117" s="32" t="s">
        <v>2</v>
      </c>
      <c r="E117" s="33"/>
      <c r="F117" s="34">
        <f t="shared" si="20"/>
        <v>0</v>
      </c>
      <c r="G117" s="35"/>
      <c r="I117" s="11"/>
    </row>
    <row r="118" spans="1:9" ht="249.95" customHeight="1">
      <c r="A118" s="29" t="s">
        <v>428</v>
      </c>
      <c r="B118" s="30" t="s">
        <v>83</v>
      </c>
      <c r="C118" s="31">
        <v>1</v>
      </c>
      <c r="D118" s="32" t="s">
        <v>2</v>
      </c>
      <c r="E118" s="33"/>
      <c r="F118" s="34">
        <f t="shared" si="20"/>
        <v>0</v>
      </c>
      <c r="G118" s="35"/>
      <c r="I118" s="11"/>
    </row>
    <row r="119" spans="1:9" ht="249.95" customHeight="1">
      <c r="A119" s="29" t="s">
        <v>429</v>
      </c>
      <c r="B119" s="30" t="s">
        <v>84</v>
      </c>
      <c r="C119" s="31">
        <v>2</v>
      </c>
      <c r="D119" s="32" t="s">
        <v>2</v>
      </c>
      <c r="E119" s="33"/>
      <c r="F119" s="34">
        <f t="shared" si="20"/>
        <v>0</v>
      </c>
      <c r="G119" s="35"/>
      <c r="I119" s="11"/>
    </row>
    <row r="120" spans="1:9" ht="249.95" customHeight="1">
      <c r="A120" s="29" t="s">
        <v>430</v>
      </c>
      <c r="B120" s="30" t="s">
        <v>85</v>
      </c>
      <c r="C120" s="31">
        <v>1</v>
      </c>
      <c r="D120" s="32" t="s">
        <v>2</v>
      </c>
      <c r="E120" s="33"/>
      <c r="F120" s="34">
        <f t="shared" si="20"/>
        <v>0</v>
      </c>
      <c r="G120" s="35"/>
      <c r="I120" s="11"/>
    </row>
    <row r="121" spans="1:9" ht="249.95" customHeight="1">
      <c r="A121" s="29" t="s">
        <v>431</v>
      </c>
      <c r="B121" s="30" t="s">
        <v>86</v>
      </c>
      <c r="C121" s="31">
        <v>2</v>
      </c>
      <c r="D121" s="32" t="s">
        <v>2</v>
      </c>
      <c r="E121" s="33"/>
      <c r="F121" s="34">
        <f t="shared" si="20"/>
        <v>0</v>
      </c>
      <c r="G121" s="35"/>
      <c r="I121" s="11"/>
    </row>
    <row r="122" spans="1:9" ht="249.95" customHeight="1">
      <c r="A122" s="29" t="s">
        <v>432</v>
      </c>
      <c r="B122" s="30" t="s">
        <v>87</v>
      </c>
      <c r="C122" s="31">
        <v>1</v>
      </c>
      <c r="D122" s="32" t="s">
        <v>2</v>
      </c>
      <c r="E122" s="33"/>
      <c r="F122" s="34">
        <f t="shared" si="20"/>
        <v>0</v>
      </c>
      <c r="G122" s="35"/>
      <c r="I122" s="11"/>
    </row>
    <row r="123" spans="1:9" ht="249.95" customHeight="1">
      <c r="A123" s="29" t="s">
        <v>433</v>
      </c>
      <c r="B123" s="30" t="s">
        <v>88</v>
      </c>
      <c r="C123" s="31">
        <v>1</v>
      </c>
      <c r="D123" s="32" t="s">
        <v>2</v>
      </c>
      <c r="E123" s="33"/>
      <c r="F123" s="34">
        <f t="shared" si="20"/>
        <v>0</v>
      </c>
      <c r="G123" s="35"/>
      <c r="I123" s="11"/>
    </row>
    <row r="124" spans="1:9" ht="249.95" customHeight="1">
      <c r="A124" s="29" t="s">
        <v>434</v>
      </c>
      <c r="B124" s="30" t="s">
        <v>89</v>
      </c>
      <c r="C124" s="31">
        <v>1</v>
      </c>
      <c r="D124" s="32" t="s">
        <v>2</v>
      </c>
      <c r="E124" s="33"/>
      <c r="F124" s="34">
        <f>+ROUND(C124*E124,2)</f>
        <v>0</v>
      </c>
      <c r="G124" s="35"/>
      <c r="I124" s="11"/>
    </row>
    <row r="125" spans="1:9" ht="249.95" customHeight="1">
      <c r="A125" s="29" t="s">
        <v>435</v>
      </c>
      <c r="B125" s="30" t="s">
        <v>90</v>
      </c>
      <c r="C125" s="31">
        <v>1</v>
      </c>
      <c r="D125" s="32" t="s">
        <v>2</v>
      </c>
      <c r="E125" s="33"/>
      <c r="F125" s="34">
        <f>+ROUND(C125*E125,2)</f>
        <v>0</v>
      </c>
      <c r="G125" s="35"/>
      <c r="I125" s="11"/>
    </row>
    <row r="126" spans="1:9" ht="249.95" customHeight="1">
      <c r="A126" s="29" t="s">
        <v>436</v>
      </c>
      <c r="B126" s="30" t="s">
        <v>91</v>
      </c>
      <c r="C126" s="31">
        <v>1</v>
      </c>
      <c r="D126" s="32" t="s">
        <v>2</v>
      </c>
      <c r="E126" s="33"/>
      <c r="F126" s="34">
        <f>+ROUND(C126*E126,2)</f>
        <v>0</v>
      </c>
      <c r="G126" s="35"/>
      <c r="I126" s="11"/>
    </row>
    <row r="127" spans="1:9" ht="249.95" customHeight="1">
      <c r="A127" s="29" t="s">
        <v>437</v>
      </c>
      <c r="B127" s="30" t="s">
        <v>92</v>
      </c>
      <c r="C127" s="31">
        <v>1</v>
      </c>
      <c r="D127" s="32" t="s">
        <v>2</v>
      </c>
      <c r="E127" s="33"/>
      <c r="F127" s="34">
        <f t="shared" si="20"/>
        <v>0</v>
      </c>
      <c r="G127" s="35"/>
      <c r="I127" s="11"/>
    </row>
    <row r="128" spans="1:9" ht="249.95" customHeight="1">
      <c r="A128" s="47"/>
      <c r="B128" s="48" t="s">
        <v>265</v>
      </c>
      <c r="C128" s="48"/>
      <c r="D128" s="48"/>
      <c r="E128" s="48"/>
      <c r="F128" s="48"/>
      <c r="G128" s="38"/>
      <c r="I128" s="11"/>
    </row>
    <row r="129" spans="1:9" ht="249.95" customHeight="1">
      <c r="A129" s="29" t="s">
        <v>438</v>
      </c>
      <c r="B129" s="30" t="s">
        <v>81</v>
      </c>
      <c r="C129" s="31">
        <v>12</v>
      </c>
      <c r="D129" s="32" t="s">
        <v>2</v>
      </c>
      <c r="E129" s="33"/>
      <c r="F129" s="34">
        <f>+ROUND(C129*E129,2)</f>
        <v>0</v>
      </c>
      <c r="G129" s="35"/>
      <c r="I129" s="11"/>
    </row>
    <row r="130" spans="1:9" ht="249.95" customHeight="1">
      <c r="A130" s="46">
        <v>2.14</v>
      </c>
      <c r="B130" s="49" t="s">
        <v>132</v>
      </c>
      <c r="C130" s="49"/>
      <c r="D130" s="49"/>
      <c r="E130" s="50"/>
      <c r="F130" s="51"/>
      <c r="G130" s="50">
        <f>SUM(F131:F131)</f>
        <v>0</v>
      </c>
      <c r="I130" s="11"/>
    </row>
    <row r="131" spans="1:9" ht="249.95" customHeight="1">
      <c r="A131" s="29" t="s">
        <v>439</v>
      </c>
      <c r="B131" s="30" t="s">
        <v>140</v>
      </c>
      <c r="C131" s="31">
        <v>520.4</v>
      </c>
      <c r="D131" s="32" t="s">
        <v>35</v>
      </c>
      <c r="E131" s="33"/>
      <c r="F131" s="34">
        <f t="shared" ref="F131" si="21">+ROUND(C131*E131,2)</f>
        <v>0</v>
      </c>
      <c r="G131" s="35"/>
      <c r="I131" s="11"/>
    </row>
    <row r="132" spans="1:9" ht="249.95" customHeight="1">
      <c r="A132" s="46">
        <v>2.15</v>
      </c>
      <c r="B132" s="49" t="s">
        <v>58</v>
      </c>
      <c r="C132" s="49"/>
      <c r="D132" s="49"/>
      <c r="E132" s="50"/>
      <c r="F132" s="51"/>
      <c r="G132" s="50">
        <f>SUM(F134:F169)</f>
        <v>0</v>
      </c>
      <c r="I132" s="11"/>
    </row>
    <row r="133" spans="1:9" ht="249.95" customHeight="1">
      <c r="A133" s="52"/>
      <c r="B133" s="53" t="s">
        <v>21</v>
      </c>
      <c r="C133" s="53"/>
      <c r="D133" s="53"/>
      <c r="E133" s="53"/>
      <c r="F133" s="53"/>
      <c r="G133" s="33"/>
      <c r="I133" s="11"/>
    </row>
    <row r="134" spans="1:9" ht="249.95" customHeight="1">
      <c r="A134" s="29" t="s">
        <v>440</v>
      </c>
      <c r="B134" s="30" t="s">
        <v>118</v>
      </c>
      <c r="C134" s="31">
        <v>5</v>
      </c>
      <c r="D134" s="32" t="s">
        <v>2</v>
      </c>
      <c r="E134" s="33"/>
      <c r="F134" s="34">
        <f t="shared" ref="F134:F137" si="22">+ROUND(C134*E134,2)</f>
        <v>0</v>
      </c>
      <c r="G134" s="35"/>
      <c r="I134" s="11"/>
    </row>
    <row r="135" spans="1:9" ht="249.95" customHeight="1">
      <c r="A135" s="29" t="s">
        <v>441</v>
      </c>
      <c r="B135" s="30" t="s">
        <v>119</v>
      </c>
      <c r="C135" s="31">
        <v>4</v>
      </c>
      <c r="D135" s="32" t="s">
        <v>2</v>
      </c>
      <c r="E135" s="33"/>
      <c r="F135" s="34">
        <f t="shared" si="22"/>
        <v>0</v>
      </c>
      <c r="G135" s="35"/>
      <c r="I135" s="11"/>
    </row>
    <row r="136" spans="1:9" ht="249.95" customHeight="1">
      <c r="A136" s="29" t="s">
        <v>442</v>
      </c>
      <c r="B136" s="30" t="s">
        <v>121</v>
      </c>
      <c r="C136" s="31">
        <v>1</v>
      </c>
      <c r="D136" s="32" t="s">
        <v>2</v>
      </c>
      <c r="E136" s="33"/>
      <c r="F136" s="34">
        <f t="shared" si="22"/>
        <v>0</v>
      </c>
      <c r="G136" s="35"/>
      <c r="I136" s="11"/>
    </row>
    <row r="137" spans="1:9" ht="249.95" customHeight="1">
      <c r="A137" s="29" t="s">
        <v>443</v>
      </c>
      <c r="B137" s="30" t="s">
        <v>59</v>
      </c>
      <c r="C137" s="31">
        <v>3</v>
      </c>
      <c r="D137" s="32" t="s">
        <v>2</v>
      </c>
      <c r="E137" s="33"/>
      <c r="F137" s="34">
        <f t="shared" si="22"/>
        <v>0</v>
      </c>
      <c r="G137" s="35"/>
      <c r="I137" s="11"/>
    </row>
    <row r="138" spans="1:9" ht="249.95" customHeight="1">
      <c r="A138" s="29" t="s">
        <v>444</v>
      </c>
      <c r="B138" s="30" t="s">
        <v>60</v>
      </c>
      <c r="C138" s="31">
        <v>2</v>
      </c>
      <c r="D138" s="32" t="s">
        <v>2</v>
      </c>
      <c r="E138" s="33"/>
      <c r="F138" s="34">
        <f>+ROUND(C138*E138,2)</f>
        <v>0</v>
      </c>
      <c r="G138" s="35"/>
      <c r="I138" s="11"/>
    </row>
    <row r="139" spans="1:9" ht="249.95" customHeight="1">
      <c r="A139" s="29" t="s">
        <v>445</v>
      </c>
      <c r="B139" s="30" t="s">
        <v>123</v>
      </c>
      <c r="C139" s="31">
        <v>8</v>
      </c>
      <c r="D139" s="32" t="s">
        <v>2</v>
      </c>
      <c r="E139" s="33"/>
      <c r="F139" s="34">
        <f>+ROUND(C139*E139,2)</f>
        <v>0</v>
      </c>
      <c r="G139" s="35"/>
      <c r="I139" s="11"/>
    </row>
    <row r="140" spans="1:9" ht="249.95" customHeight="1">
      <c r="A140" s="29" t="s">
        <v>446</v>
      </c>
      <c r="B140" s="30" t="s">
        <v>122</v>
      </c>
      <c r="C140" s="31">
        <v>43</v>
      </c>
      <c r="D140" s="32" t="s">
        <v>8</v>
      </c>
      <c r="E140" s="33"/>
      <c r="F140" s="34">
        <f t="shared" ref="F140:F168" si="23">+ROUND(C140*E140,2)</f>
        <v>0</v>
      </c>
      <c r="G140" s="35"/>
      <c r="I140" s="11"/>
    </row>
    <row r="141" spans="1:9" ht="249.95" customHeight="1">
      <c r="A141" s="29" t="s">
        <v>447</v>
      </c>
      <c r="B141" s="30" t="s">
        <v>120</v>
      </c>
      <c r="C141" s="31">
        <v>1</v>
      </c>
      <c r="D141" s="32" t="s">
        <v>2</v>
      </c>
      <c r="E141" s="33"/>
      <c r="F141" s="34">
        <f t="shared" si="23"/>
        <v>0</v>
      </c>
      <c r="G141" s="35"/>
      <c r="I141" s="11"/>
    </row>
    <row r="142" spans="1:9" ht="249.95" customHeight="1">
      <c r="A142" s="29" t="s">
        <v>448</v>
      </c>
      <c r="B142" s="30" t="s">
        <v>61</v>
      </c>
      <c r="C142" s="31">
        <v>1</v>
      </c>
      <c r="D142" s="32" t="s">
        <v>13</v>
      </c>
      <c r="E142" s="33"/>
      <c r="F142" s="34">
        <f t="shared" si="23"/>
        <v>0</v>
      </c>
      <c r="G142" s="35"/>
      <c r="I142" s="11"/>
    </row>
    <row r="143" spans="1:9" ht="249.95" customHeight="1">
      <c r="A143" s="29" t="s">
        <v>449</v>
      </c>
      <c r="B143" s="30" t="s">
        <v>212</v>
      </c>
      <c r="C143" s="31">
        <v>2</v>
      </c>
      <c r="D143" s="32" t="s">
        <v>2</v>
      </c>
      <c r="E143" s="33"/>
      <c r="F143" s="34">
        <f t="shared" si="23"/>
        <v>0</v>
      </c>
      <c r="G143" s="35"/>
      <c r="I143" s="11"/>
    </row>
    <row r="144" spans="1:9" ht="249.95" customHeight="1">
      <c r="A144" s="29" t="s">
        <v>450</v>
      </c>
      <c r="B144" s="30" t="s">
        <v>213</v>
      </c>
      <c r="C144" s="31">
        <v>4</v>
      </c>
      <c r="D144" s="32" t="s">
        <v>2</v>
      </c>
      <c r="E144" s="33"/>
      <c r="F144" s="34">
        <f t="shared" si="23"/>
        <v>0</v>
      </c>
      <c r="G144" s="35"/>
      <c r="I144" s="11"/>
    </row>
    <row r="145" spans="1:9" ht="249.95" customHeight="1">
      <c r="A145" s="29" t="s">
        <v>451</v>
      </c>
      <c r="B145" s="30" t="s">
        <v>208</v>
      </c>
      <c r="C145" s="31">
        <v>4.18</v>
      </c>
      <c r="D145" s="32" t="s">
        <v>35</v>
      </c>
      <c r="E145" s="33"/>
      <c r="F145" s="34">
        <f t="shared" si="23"/>
        <v>0</v>
      </c>
      <c r="G145" s="35"/>
      <c r="I145" s="11"/>
    </row>
    <row r="146" spans="1:9" ht="249.95" customHeight="1">
      <c r="A146" s="47"/>
      <c r="B146" s="48" t="s">
        <v>316</v>
      </c>
      <c r="C146" s="48"/>
      <c r="D146" s="48"/>
      <c r="E146" s="48"/>
      <c r="F146" s="48"/>
      <c r="G146" s="38"/>
      <c r="I146" s="11"/>
    </row>
    <row r="147" spans="1:9" ht="249.95" customHeight="1">
      <c r="A147" s="54"/>
      <c r="B147" s="55" t="s">
        <v>64</v>
      </c>
      <c r="C147" s="56"/>
      <c r="D147" s="57"/>
      <c r="E147" s="33"/>
      <c r="F147" s="40"/>
      <c r="G147" s="38"/>
      <c r="I147" s="11"/>
    </row>
    <row r="148" spans="1:9" ht="249.95" customHeight="1">
      <c r="A148" s="29" t="s">
        <v>452</v>
      </c>
      <c r="B148" s="30" t="s">
        <v>790</v>
      </c>
      <c r="C148" s="31">
        <f>23.04*0.4*0.7+34.15*0.4*0.7+21.08*0.5*0.7+9.87*0.55*0.7</f>
        <v>27.191149999999997</v>
      </c>
      <c r="D148" s="32" t="s">
        <v>281</v>
      </c>
      <c r="E148" s="33"/>
      <c r="F148" s="34">
        <f t="shared" si="23"/>
        <v>0</v>
      </c>
      <c r="G148" s="35"/>
      <c r="I148" s="11"/>
    </row>
    <row r="149" spans="1:9" ht="249.95" customHeight="1">
      <c r="A149" s="29" t="s">
        <v>453</v>
      </c>
      <c r="B149" s="30" t="s">
        <v>266</v>
      </c>
      <c r="C149" s="31">
        <f>+C148-C150</f>
        <v>15.537799999999997</v>
      </c>
      <c r="D149" s="32" t="s">
        <v>281</v>
      </c>
      <c r="E149" s="33"/>
      <c r="F149" s="34">
        <f t="shared" si="23"/>
        <v>0</v>
      </c>
      <c r="G149" s="35"/>
      <c r="I149" s="11"/>
    </row>
    <row r="150" spans="1:9" ht="249.95" customHeight="1">
      <c r="A150" s="29" t="s">
        <v>454</v>
      </c>
      <c r="B150" s="30" t="s">
        <v>20</v>
      </c>
      <c r="C150" s="31">
        <f>23.04*0.4*0.3+34.15*0.4*0.3+21.08*0.5*0.3+9.87*0.55*0.3</f>
        <v>11.65335</v>
      </c>
      <c r="D150" s="32" t="s">
        <v>281</v>
      </c>
      <c r="E150" s="33"/>
      <c r="F150" s="34">
        <f t="shared" si="23"/>
        <v>0</v>
      </c>
      <c r="G150" s="35"/>
      <c r="I150" s="11"/>
    </row>
    <row r="151" spans="1:9" ht="249.95" customHeight="1">
      <c r="A151" s="29" t="s">
        <v>455</v>
      </c>
      <c r="B151" s="30" t="s">
        <v>267</v>
      </c>
      <c r="C151" s="31">
        <f>1.3*C150</f>
        <v>15.149355</v>
      </c>
      <c r="D151" s="32" t="s">
        <v>281</v>
      </c>
      <c r="E151" s="33"/>
      <c r="F151" s="34">
        <f t="shared" si="23"/>
        <v>0</v>
      </c>
      <c r="G151" s="35"/>
      <c r="I151" s="11"/>
    </row>
    <row r="152" spans="1:9" s="10" customFormat="1" ht="249.95" customHeight="1">
      <c r="A152" s="58"/>
      <c r="B152" s="55" t="s">
        <v>318</v>
      </c>
      <c r="C152" s="58"/>
      <c r="D152" s="59"/>
      <c r="E152" s="33"/>
      <c r="F152" s="34"/>
      <c r="G152" s="33"/>
      <c r="H152" s="1"/>
      <c r="I152" s="11"/>
    </row>
    <row r="153" spans="1:9" ht="249.95" customHeight="1">
      <c r="A153" s="29" t="s">
        <v>456</v>
      </c>
      <c r="B153" s="30" t="s">
        <v>308</v>
      </c>
      <c r="C153" s="31">
        <v>23.04</v>
      </c>
      <c r="D153" s="32" t="s">
        <v>270</v>
      </c>
      <c r="E153" s="33"/>
      <c r="F153" s="34">
        <f t="shared" si="23"/>
        <v>0</v>
      </c>
      <c r="G153" s="35"/>
      <c r="I153" s="11"/>
    </row>
    <row r="154" spans="1:9" ht="249.95" customHeight="1">
      <c r="A154" s="29" t="s">
        <v>457</v>
      </c>
      <c r="B154" s="30" t="s">
        <v>309</v>
      </c>
      <c r="C154" s="31">
        <v>34.15</v>
      </c>
      <c r="D154" s="32" t="s">
        <v>270</v>
      </c>
      <c r="E154" s="33"/>
      <c r="F154" s="34">
        <f t="shared" si="23"/>
        <v>0</v>
      </c>
      <c r="G154" s="35"/>
      <c r="I154" s="11"/>
    </row>
    <row r="155" spans="1:9" ht="249.95" customHeight="1">
      <c r="A155" s="29" t="s">
        <v>458</v>
      </c>
      <c r="B155" s="30" t="s">
        <v>310</v>
      </c>
      <c r="C155" s="31">
        <v>21.08</v>
      </c>
      <c r="D155" s="32" t="s">
        <v>270</v>
      </c>
      <c r="E155" s="33"/>
      <c r="F155" s="34">
        <f t="shared" si="23"/>
        <v>0</v>
      </c>
      <c r="G155" s="35"/>
      <c r="I155" s="11"/>
    </row>
    <row r="156" spans="1:9" ht="249.95" customHeight="1">
      <c r="A156" s="29" t="s">
        <v>459</v>
      </c>
      <c r="B156" s="30" t="s">
        <v>311</v>
      </c>
      <c r="C156" s="31">
        <v>9.8699999999999992</v>
      </c>
      <c r="D156" s="32" t="s">
        <v>270</v>
      </c>
      <c r="E156" s="33"/>
      <c r="F156" s="34">
        <f t="shared" si="23"/>
        <v>0</v>
      </c>
      <c r="G156" s="35"/>
      <c r="I156" s="11"/>
    </row>
    <row r="157" spans="1:9" ht="249.95" customHeight="1">
      <c r="A157" s="29" t="s">
        <v>460</v>
      </c>
      <c r="B157" s="30" t="s">
        <v>312</v>
      </c>
      <c r="C157" s="31">
        <v>3</v>
      </c>
      <c r="D157" s="32" t="s">
        <v>5</v>
      </c>
      <c r="E157" s="33"/>
      <c r="F157" s="34">
        <f t="shared" si="23"/>
        <v>0</v>
      </c>
      <c r="G157" s="35"/>
      <c r="I157" s="11"/>
    </row>
    <row r="158" spans="1:9" ht="249.95" customHeight="1">
      <c r="A158" s="29" t="s">
        <v>461</v>
      </c>
      <c r="B158" s="30" t="s">
        <v>313</v>
      </c>
      <c r="C158" s="31">
        <v>1</v>
      </c>
      <c r="D158" s="32" t="s">
        <v>5</v>
      </c>
      <c r="E158" s="33"/>
      <c r="F158" s="34">
        <f t="shared" si="23"/>
        <v>0</v>
      </c>
      <c r="G158" s="35"/>
      <c r="I158" s="11"/>
    </row>
    <row r="159" spans="1:9" ht="249.95" customHeight="1">
      <c r="A159" s="47" t="s">
        <v>462</v>
      </c>
      <c r="B159" s="48" t="s">
        <v>317</v>
      </c>
      <c r="C159" s="48"/>
      <c r="D159" s="48"/>
      <c r="E159" s="48"/>
      <c r="F159" s="48"/>
      <c r="G159" s="38"/>
      <c r="I159" s="11"/>
    </row>
    <row r="160" spans="1:9" ht="249.95" customHeight="1">
      <c r="A160" s="54"/>
      <c r="B160" s="55" t="s">
        <v>64</v>
      </c>
      <c r="C160" s="56"/>
      <c r="D160" s="57"/>
      <c r="E160" s="33"/>
      <c r="F160" s="40"/>
      <c r="G160" s="38"/>
      <c r="I160" s="11"/>
    </row>
    <row r="161" spans="1:9" ht="249.95" customHeight="1">
      <c r="A161" s="29" t="s">
        <v>463</v>
      </c>
      <c r="B161" s="30" t="s">
        <v>790</v>
      </c>
      <c r="C161" s="31">
        <f>13.7*0.55*0.7+17.3*0.6*1+16.05*0.6*1.05</f>
        <v>25.766000000000002</v>
      </c>
      <c r="D161" s="32" t="s">
        <v>281</v>
      </c>
      <c r="E161" s="33"/>
      <c r="F161" s="34">
        <f t="shared" si="23"/>
        <v>0</v>
      </c>
      <c r="G161" s="35"/>
      <c r="I161" s="11"/>
    </row>
    <row r="162" spans="1:9" ht="249.95" customHeight="1">
      <c r="A162" s="29" t="s">
        <v>464</v>
      </c>
      <c r="B162" s="30" t="s">
        <v>266</v>
      </c>
      <c r="C162" s="31">
        <f>+C161-C163</f>
        <v>17.502500000000001</v>
      </c>
      <c r="D162" s="32" t="s">
        <v>281</v>
      </c>
      <c r="E162" s="33"/>
      <c r="F162" s="34">
        <f t="shared" si="23"/>
        <v>0</v>
      </c>
      <c r="G162" s="35"/>
      <c r="I162" s="11"/>
    </row>
    <row r="163" spans="1:9" ht="249.95" customHeight="1">
      <c r="A163" s="29" t="s">
        <v>463</v>
      </c>
      <c r="B163" s="30" t="s">
        <v>20</v>
      </c>
      <c r="C163" s="31">
        <f>13.7*0.55*0.3+17.3*0.6*0.3+16.05*0.6*0.3</f>
        <v>8.2635000000000005</v>
      </c>
      <c r="D163" s="32" t="s">
        <v>281</v>
      </c>
      <c r="E163" s="33"/>
      <c r="F163" s="34">
        <f t="shared" si="23"/>
        <v>0</v>
      </c>
      <c r="G163" s="35"/>
      <c r="I163" s="11"/>
    </row>
    <row r="164" spans="1:9" ht="249.95" customHeight="1">
      <c r="A164" s="29" t="s">
        <v>465</v>
      </c>
      <c r="B164" s="30" t="s">
        <v>267</v>
      </c>
      <c r="C164" s="31">
        <f>1.3*C163</f>
        <v>10.742550000000001</v>
      </c>
      <c r="D164" s="32" t="s">
        <v>281</v>
      </c>
      <c r="E164" s="33"/>
      <c r="F164" s="34">
        <f t="shared" si="23"/>
        <v>0</v>
      </c>
      <c r="G164" s="35"/>
      <c r="I164" s="11"/>
    </row>
    <row r="165" spans="1:9" s="10" customFormat="1" ht="249.95" customHeight="1">
      <c r="A165" s="58"/>
      <c r="B165" s="55" t="s">
        <v>318</v>
      </c>
      <c r="C165" s="58"/>
      <c r="D165" s="59"/>
      <c r="E165" s="33"/>
      <c r="F165" s="34"/>
      <c r="G165" s="33"/>
      <c r="H165" s="1"/>
      <c r="I165" s="11"/>
    </row>
    <row r="166" spans="1:9" ht="249.95" customHeight="1">
      <c r="A166" s="29" t="s">
        <v>466</v>
      </c>
      <c r="B166" s="30" t="s">
        <v>314</v>
      </c>
      <c r="C166" s="31">
        <v>13.7</v>
      </c>
      <c r="D166" s="32" t="s">
        <v>270</v>
      </c>
      <c r="E166" s="33"/>
      <c r="F166" s="34">
        <f t="shared" si="23"/>
        <v>0</v>
      </c>
      <c r="G166" s="35"/>
      <c r="I166" s="11"/>
    </row>
    <row r="167" spans="1:9" ht="249.95" customHeight="1">
      <c r="A167" s="29" t="s">
        <v>467</v>
      </c>
      <c r="B167" s="30" t="s">
        <v>315</v>
      </c>
      <c r="C167" s="31">
        <v>17.3</v>
      </c>
      <c r="D167" s="32" t="s">
        <v>270</v>
      </c>
      <c r="E167" s="33"/>
      <c r="F167" s="34">
        <f t="shared" si="23"/>
        <v>0</v>
      </c>
      <c r="G167" s="35"/>
      <c r="I167" s="11"/>
    </row>
    <row r="168" spans="1:9" ht="249.95" customHeight="1">
      <c r="A168" s="29" t="s">
        <v>468</v>
      </c>
      <c r="B168" s="30" t="s">
        <v>303</v>
      </c>
      <c r="C168" s="31">
        <v>16.05</v>
      </c>
      <c r="D168" s="32" t="s">
        <v>270</v>
      </c>
      <c r="E168" s="33"/>
      <c r="F168" s="34">
        <f t="shared" si="23"/>
        <v>0</v>
      </c>
      <c r="G168" s="35"/>
      <c r="I168" s="11"/>
    </row>
    <row r="169" spans="1:9" ht="249.95" customHeight="1">
      <c r="A169" s="29" t="s">
        <v>469</v>
      </c>
      <c r="B169" s="30" t="s">
        <v>301</v>
      </c>
      <c r="C169" s="31">
        <v>1</v>
      </c>
      <c r="D169" s="32" t="s">
        <v>5</v>
      </c>
      <c r="E169" s="33"/>
      <c r="F169" s="34">
        <f t="shared" ref="F169" si="24">+ROUND(C169*E169,2)</f>
        <v>0</v>
      </c>
      <c r="G169" s="35"/>
      <c r="I169" s="11"/>
    </row>
    <row r="170" spans="1:9" ht="249.95" customHeight="1">
      <c r="A170" s="46">
        <v>2.16</v>
      </c>
      <c r="B170" s="49" t="s">
        <v>62</v>
      </c>
      <c r="C170" s="49"/>
      <c r="D170" s="49"/>
      <c r="E170" s="50"/>
      <c r="F170" s="51"/>
      <c r="G170" s="50">
        <f>SUM(F171:F183)</f>
        <v>0</v>
      </c>
      <c r="I170" s="11"/>
    </row>
    <row r="171" spans="1:9" ht="249.95" customHeight="1">
      <c r="A171" s="36"/>
      <c r="B171" s="60" t="s">
        <v>163</v>
      </c>
      <c r="C171" s="61"/>
      <c r="D171" s="60"/>
      <c r="E171" s="38"/>
      <c r="F171" s="40"/>
      <c r="G171" s="38"/>
      <c r="I171" s="11"/>
    </row>
    <row r="172" spans="1:9" ht="249.95" customHeight="1">
      <c r="A172" s="36"/>
      <c r="B172" s="60" t="s">
        <v>162</v>
      </c>
      <c r="C172" s="38"/>
      <c r="D172" s="39"/>
      <c r="E172" s="38"/>
      <c r="F172" s="40"/>
      <c r="G172" s="38"/>
      <c r="I172" s="11"/>
    </row>
    <row r="173" spans="1:9" ht="249.95" customHeight="1">
      <c r="A173" s="29" t="s">
        <v>470</v>
      </c>
      <c r="B173" s="30" t="s">
        <v>164</v>
      </c>
      <c r="C173" s="31">
        <v>7</v>
      </c>
      <c r="D173" s="32" t="s">
        <v>2</v>
      </c>
      <c r="E173" s="33"/>
      <c r="F173" s="34">
        <f t="shared" ref="F173:F180" si="25">+ROUND(C173*E173,2)</f>
        <v>0</v>
      </c>
      <c r="G173" s="35"/>
      <c r="I173" s="11"/>
    </row>
    <row r="174" spans="1:9" ht="249.95" customHeight="1">
      <c r="A174" s="29" t="s">
        <v>471</v>
      </c>
      <c r="B174" s="30" t="s">
        <v>165</v>
      </c>
      <c r="C174" s="31">
        <v>6</v>
      </c>
      <c r="D174" s="32" t="s">
        <v>2</v>
      </c>
      <c r="E174" s="33"/>
      <c r="F174" s="34">
        <f t="shared" si="25"/>
        <v>0</v>
      </c>
      <c r="G174" s="35"/>
      <c r="I174" s="11"/>
    </row>
    <row r="175" spans="1:9" ht="249.95" customHeight="1">
      <c r="A175" s="29" t="s">
        <v>472</v>
      </c>
      <c r="B175" s="30" t="s">
        <v>184</v>
      </c>
      <c r="C175" s="31">
        <v>1</v>
      </c>
      <c r="D175" s="32" t="s">
        <v>2</v>
      </c>
      <c r="E175" s="33"/>
      <c r="F175" s="34">
        <f t="shared" si="25"/>
        <v>0</v>
      </c>
      <c r="G175" s="35"/>
      <c r="I175" s="11"/>
    </row>
    <row r="176" spans="1:9" ht="249.95" customHeight="1">
      <c r="A176" s="29" t="s">
        <v>473</v>
      </c>
      <c r="B176" s="30" t="s">
        <v>185</v>
      </c>
      <c r="C176" s="31">
        <v>2</v>
      </c>
      <c r="D176" s="32" t="s">
        <v>2</v>
      </c>
      <c r="E176" s="33"/>
      <c r="F176" s="34">
        <f t="shared" si="25"/>
        <v>0</v>
      </c>
      <c r="G176" s="35"/>
      <c r="I176" s="11"/>
    </row>
    <row r="177" spans="1:9" ht="249.95" customHeight="1">
      <c r="A177" s="29" t="s">
        <v>474</v>
      </c>
      <c r="B177" s="30" t="s">
        <v>186</v>
      </c>
      <c r="C177" s="31">
        <v>2</v>
      </c>
      <c r="D177" s="32" t="s">
        <v>2</v>
      </c>
      <c r="E177" s="33"/>
      <c r="F177" s="34">
        <f t="shared" si="25"/>
        <v>0</v>
      </c>
      <c r="G177" s="35"/>
      <c r="I177" s="11"/>
    </row>
    <row r="178" spans="1:9" ht="249.95" customHeight="1">
      <c r="A178" s="29" t="s">
        <v>475</v>
      </c>
      <c r="B178" s="30" t="s">
        <v>166</v>
      </c>
      <c r="C178" s="31">
        <v>4</v>
      </c>
      <c r="D178" s="32" t="s">
        <v>2</v>
      </c>
      <c r="E178" s="33"/>
      <c r="F178" s="34">
        <f t="shared" si="25"/>
        <v>0</v>
      </c>
      <c r="G178" s="35"/>
      <c r="I178" s="11"/>
    </row>
    <row r="179" spans="1:9" ht="249.95" customHeight="1">
      <c r="A179" s="29" t="s">
        <v>476</v>
      </c>
      <c r="B179" s="30" t="s">
        <v>168</v>
      </c>
      <c r="C179" s="31">
        <v>1</v>
      </c>
      <c r="D179" s="32" t="s">
        <v>2</v>
      </c>
      <c r="E179" s="33"/>
      <c r="F179" s="34">
        <f t="shared" si="25"/>
        <v>0</v>
      </c>
      <c r="G179" s="35"/>
      <c r="I179" s="11"/>
    </row>
    <row r="180" spans="1:9" ht="249.95" customHeight="1">
      <c r="A180" s="29" t="s">
        <v>477</v>
      </c>
      <c r="B180" s="30" t="s">
        <v>167</v>
      </c>
      <c r="C180" s="31">
        <v>3</v>
      </c>
      <c r="D180" s="32" t="s">
        <v>2</v>
      </c>
      <c r="E180" s="33"/>
      <c r="F180" s="34">
        <f t="shared" si="25"/>
        <v>0</v>
      </c>
      <c r="G180" s="35"/>
      <c r="I180" s="11"/>
    </row>
    <row r="181" spans="1:9" ht="249.95" customHeight="1">
      <c r="A181" s="36"/>
      <c r="B181" s="60" t="s">
        <v>169</v>
      </c>
      <c r="C181" s="38"/>
      <c r="D181" s="39"/>
      <c r="E181" s="38"/>
      <c r="F181" s="40"/>
      <c r="G181" s="38"/>
      <c r="I181" s="11"/>
    </row>
    <row r="182" spans="1:9" ht="249.95" customHeight="1">
      <c r="A182" s="29" t="s">
        <v>478</v>
      </c>
      <c r="B182" s="30" t="s">
        <v>187</v>
      </c>
      <c r="C182" s="31">
        <v>2</v>
      </c>
      <c r="D182" s="32" t="s">
        <v>2</v>
      </c>
      <c r="E182" s="33"/>
      <c r="F182" s="34">
        <f t="shared" ref="F182:F183" si="26">+ROUND(C182*E182,2)</f>
        <v>0</v>
      </c>
      <c r="G182" s="35"/>
      <c r="I182" s="11"/>
    </row>
    <row r="183" spans="1:9" ht="249.95" customHeight="1">
      <c r="A183" s="29" t="s">
        <v>479</v>
      </c>
      <c r="B183" s="30" t="s">
        <v>188</v>
      </c>
      <c r="C183" s="31">
        <v>2</v>
      </c>
      <c r="D183" s="32" t="s">
        <v>2</v>
      </c>
      <c r="E183" s="33"/>
      <c r="F183" s="34">
        <f t="shared" si="26"/>
        <v>0</v>
      </c>
      <c r="G183" s="35"/>
      <c r="I183" s="11"/>
    </row>
    <row r="184" spans="1:9" ht="249.95" customHeight="1">
      <c r="A184" s="46">
        <v>2.17</v>
      </c>
      <c r="B184" s="49" t="s">
        <v>63</v>
      </c>
      <c r="C184" s="49"/>
      <c r="D184" s="49"/>
      <c r="E184" s="50"/>
      <c r="F184" s="51"/>
      <c r="G184" s="50">
        <f>SUM(F185:F186)</f>
        <v>0</v>
      </c>
      <c r="I184" s="11"/>
    </row>
    <row r="185" spans="1:9" ht="249.95" customHeight="1">
      <c r="A185" s="29" t="s">
        <v>480</v>
      </c>
      <c r="B185" s="30" t="s">
        <v>341</v>
      </c>
      <c r="C185" s="31">
        <v>59.06</v>
      </c>
      <c r="D185" s="32" t="s">
        <v>8</v>
      </c>
      <c r="E185" s="33"/>
      <c r="F185" s="34">
        <f t="shared" ref="F185:F186" si="27">+ROUND(C185*E185,2)</f>
        <v>0</v>
      </c>
      <c r="G185" s="35"/>
      <c r="I185" s="11"/>
    </row>
    <row r="186" spans="1:9" ht="249.95" customHeight="1">
      <c r="A186" s="29" t="s">
        <v>481</v>
      </c>
      <c r="B186" s="30" t="s">
        <v>214</v>
      </c>
      <c r="C186" s="31">
        <v>49.03</v>
      </c>
      <c r="D186" s="32" t="s">
        <v>35</v>
      </c>
      <c r="E186" s="33"/>
      <c r="F186" s="34">
        <f t="shared" si="27"/>
        <v>0</v>
      </c>
      <c r="G186" s="35"/>
      <c r="I186" s="11"/>
    </row>
    <row r="187" spans="1:9" ht="249.95" customHeight="1">
      <c r="A187" s="46">
        <v>2.1800000000000002</v>
      </c>
      <c r="B187" s="49" t="s">
        <v>189</v>
      </c>
      <c r="C187" s="49"/>
      <c r="D187" s="49"/>
      <c r="E187" s="50"/>
      <c r="F187" s="51"/>
      <c r="G187" s="50">
        <f>SUM(F188:F195)</f>
        <v>0</v>
      </c>
      <c r="I187" s="11"/>
    </row>
    <row r="188" spans="1:9" ht="249.95" customHeight="1">
      <c r="A188" s="29" t="s">
        <v>480</v>
      </c>
      <c r="B188" s="30" t="s">
        <v>190</v>
      </c>
      <c r="C188" s="31">
        <v>8.14</v>
      </c>
      <c r="D188" s="32" t="s">
        <v>29</v>
      </c>
      <c r="E188" s="33"/>
      <c r="F188" s="34">
        <f t="shared" ref="F188:F195" si="28">+ROUND(C188*E188,2)</f>
        <v>0</v>
      </c>
      <c r="G188" s="35"/>
      <c r="I188" s="11"/>
    </row>
    <row r="189" spans="1:9" ht="249.95" customHeight="1">
      <c r="A189" s="29" t="s">
        <v>481</v>
      </c>
      <c r="B189" s="30" t="s">
        <v>176</v>
      </c>
      <c r="C189" s="31">
        <v>4.5199999999999996</v>
      </c>
      <c r="D189" s="32" t="s">
        <v>29</v>
      </c>
      <c r="E189" s="33"/>
      <c r="F189" s="34">
        <f t="shared" si="28"/>
        <v>0</v>
      </c>
      <c r="G189" s="35"/>
      <c r="I189" s="11"/>
    </row>
    <row r="190" spans="1:9" ht="249.95" customHeight="1">
      <c r="A190" s="29" t="s">
        <v>482</v>
      </c>
      <c r="B190" s="30" t="s">
        <v>30</v>
      </c>
      <c r="C190" s="31">
        <v>2.41</v>
      </c>
      <c r="D190" s="32" t="s">
        <v>29</v>
      </c>
      <c r="E190" s="33"/>
      <c r="F190" s="34">
        <f t="shared" si="28"/>
        <v>0</v>
      </c>
      <c r="G190" s="35"/>
      <c r="I190" s="11"/>
    </row>
    <row r="191" spans="1:9" ht="249.95" customHeight="1">
      <c r="A191" s="29" t="s">
        <v>483</v>
      </c>
      <c r="B191" s="30" t="s">
        <v>39</v>
      </c>
      <c r="C191" s="31">
        <v>24.13</v>
      </c>
      <c r="D191" s="32" t="s">
        <v>35</v>
      </c>
      <c r="E191" s="33"/>
      <c r="F191" s="34">
        <f t="shared" si="28"/>
        <v>0</v>
      </c>
      <c r="G191" s="35"/>
      <c r="I191" s="11"/>
    </row>
    <row r="192" spans="1:9" ht="249.95" customHeight="1">
      <c r="A192" s="29" t="s">
        <v>484</v>
      </c>
      <c r="B192" s="30" t="s">
        <v>45</v>
      </c>
      <c r="C192" s="31">
        <v>48.26</v>
      </c>
      <c r="D192" s="32" t="s">
        <v>35</v>
      </c>
      <c r="E192" s="33"/>
      <c r="F192" s="34">
        <f t="shared" si="28"/>
        <v>0</v>
      </c>
      <c r="G192" s="35"/>
      <c r="I192" s="11"/>
    </row>
    <row r="193" spans="1:9" ht="249.95" customHeight="1">
      <c r="A193" s="29" t="s">
        <v>485</v>
      </c>
      <c r="B193" s="30" t="s">
        <v>46</v>
      </c>
      <c r="C193" s="31">
        <v>48.26</v>
      </c>
      <c r="D193" s="32" t="s">
        <v>35</v>
      </c>
      <c r="E193" s="33"/>
      <c r="F193" s="34">
        <f t="shared" si="28"/>
        <v>0</v>
      </c>
      <c r="G193" s="35"/>
      <c r="I193" s="11"/>
    </row>
    <row r="194" spans="1:9" ht="249.95" customHeight="1">
      <c r="A194" s="29" t="s">
        <v>486</v>
      </c>
      <c r="B194" s="30" t="s">
        <v>191</v>
      </c>
      <c r="C194" s="31">
        <v>40.22</v>
      </c>
      <c r="D194" s="32" t="s">
        <v>8</v>
      </c>
      <c r="E194" s="33"/>
      <c r="F194" s="34">
        <f t="shared" si="28"/>
        <v>0</v>
      </c>
      <c r="G194" s="35"/>
      <c r="I194" s="11"/>
    </row>
    <row r="195" spans="1:9" ht="249.95" customHeight="1">
      <c r="A195" s="29" t="s">
        <v>487</v>
      </c>
      <c r="B195" s="30" t="s">
        <v>53</v>
      </c>
      <c r="C195" s="31">
        <v>48.26</v>
      </c>
      <c r="D195" s="32" t="s">
        <v>35</v>
      </c>
      <c r="E195" s="33"/>
      <c r="F195" s="34">
        <f t="shared" si="28"/>
        <v>0</v>
      </c>
      <c r="G195" s="35"/>
      <c r="I195" s="11"/>
    </row>
    <row r="196" spans="1:9" ht="249.95" customHeight="1">
      <c r="A196" s="62"/>
      <c r="B196" s="62"/>
      <c r="C196" s="62"/>
      <c r="D196" s="62"/>
      <c r="E196" s="62"/>
      <c r="F196" s="62"/>
      <c r="G196" s="62"/>
      <c r="I196" s="11"/>
    </row>
    <row r="197" spans="1:9" ht="249.95" customHeight="1">
      <c r="A197" s="62"/>
      <c r="B197" s="62"/>
      <c r="C197" s="62"/>
      <c r="D197" s="62"/>
      <c r="E197" s="62"/>
      <c r="F197" s="62"/>
      <c r="G197" s="62"/>
      <c r="I197" s="11"/>
    </row>
    <row r="198" spans="1:9" ht="249.95" customHeight="1">
      <c r="A198" s="24" t="s">
        <v>145</v>
      </c>
      <c r="B198" s="25" t="s">
        <v>154</v>
      </c>
      <c r="C198" s="26"/>
      <c r="D198" s="25"/>
      <c r="E198" s="27"/>
      <c r="F198" s="28"/>
      <c r="G198" s="27">
        <f>SUM(G200:G308)</f>
        <v>0</v>
      </c>
    </row>
    <row r="199" spans="1:9" ht="249.95" customHeight="1">
      <c r="A199" s="36"/>
      <c r="B199" s="37"/>
      <c r="C199" s="38"/>
      <c r="D199" s="39"/>
      <c r="E199" s="38"/>
      <c r="F199" s="40"/>
      <c r="G199" s="38"/>
      <c r="I199" s="11"/>
    </row>
    <row r="200" spans="1:9" ht="249.95" customHeight="1">
      <c r="A200" s="63">
        <v>3.1</v>
      </c>
      <c r="B200" s="42" t="s">
        <v>9</v>
      </c>
      <c r="C200" s="43"/>
      <c r="D200" s="42"/>
      <c r="E200" s="44"/>
      <c r="F200" s="45"/>
      <c r="G200" s="44">
        <f>SUM(F201:F203)</f>
        <v>0</v>
      </c>
      <c r="I200" s="11"/>
    </row>
    <row r="201" spans="1:9" ht="249.95" customHeight="1">
      <c r="A201" s="64" t="s">
        <v>488</v>
      </c>
      <c r="B201" s="30" t="s">
        <v>0</v>
      </c>
      <c r="C201" s="31">
        <v>478.47</v>
      </c>
      <c r="D201" s="32" t="s">
        <v>35</v>
      </c>
      <c r="E201" s="33"/>
      <c r="F201" s="34">
        <f t="shared" ref="F201" si="29">+ROUND(C201*E201,2)</f>
        <v>0</v>
      </c>
      <c r="G201" s="35"/>
      <c r="I201" s="11"/>
    </row>
    <row r="202" spans="1:9" ht="249.95" customHeight="1">
      <c r="A202" s="64" t="s">
        <v>620</v>
      </c>
      <c r="B202" s="30" t="s">
        <v>93</v>
      </c>
      <c r="C202" s="31">
        <v>73.650000000000006</v>
      </c>
      <c r="D202" s="32" t="s">
        <v>35</v>
      </c>
      <c r="E202" s="33"/>
      <c r="F202" s="34">
        <f>+ROUND(C202*E202,2)</f>
        <v>0</v>
      </c>
      <c r="G202" s="35"/>
      <c r="I202" s="11"/>
    </row>
    <row r="203" spans="1:9" ht="249.95" customHeight="1">
      <c r="A203" s="64" t="s">
        <v>621</v>
      </c>
      <c r="B203" s="30" t="s">
        <v>608</v>
      </c>
      <c r="C203" s="31">
        <v>192</v>
      </c>
      <c r="D203" s="32" t="s">
        <v>8</v>
      </c>
      <c r="E203" s="33"/>
      <c r="F203" s="34">
        <f>+ROUND(C203*E203,2)</f>
        <v>0</v>
      </c>
      <c r="G203" s="35"/>
      <c r="I203" s="11"/>
    </row>
    <row r="204" spans="1:9" ht="249.95" customHeight="1">
      <c r="A204" s="63">
        <v>3.2</v>
      </c>
      <c r="B204" s="42" t="s">
        <v>28</v>
      </c>
      <c r="C204" s="43"/>
      <c r="D204" s="42"/>
      <c r="E204" s="44"/>
      <c r="F204" s="45"/>
      <c r="G204" s="44">
        <f>SUM(F205:F212)</f>
        <v>0</v>
      </c>
      <c r="I204" s="11"/>
    </row>
    <row r="205" spans="1:9" ht="249.95" customHeight="1">
      <c r="A205" s="64" t="s">
        <v>622</v>
      </c>
      <c r="B205" s="30" t="s">
        <v>195</v>
      </c>
      <c r="C205" s="31">
        <f>43.74+34.99</f>
        <v>78.73</v>
      </c>
      <c r="D205" s="32" t="s">
        <v>29</v>
      </c>
      <c r="E205" s="33"/>
      <c r="F205" s="34">
        <f t="shared" ref="F205:F207" si="30">+ROUND(C205*E205,2)</f>
        <v>0</v>
      </c>
      <c r="G205" s="35"/>
      <c r="I205" s="11"/>
    </row>
    <row r="206" spans="1:9" ht="249.95" customHeight="1">
      <c r="A206" s="64" t="s">
        <v>623</v>
      </c>
      <c r="B206" s="30" t="s">
        <v>196</v>
      </c>
      <c r="C206" s="31">
        <f>5.83+5.83</f>
        <v>11.66</v>
      </c>
      <c r="D206" s="32" t="s">
        <v>29</v>
      </c>
      <c r="E206" s="33"/>
      <c r="F206" s="34">
        <f t="shared" si="30"/>
        <v>0</v>
      </c>
      <c r="G206" s="35"/>
      <c r="I206" s="11"/>
    </row>
    <row r="207" spans="1:9" ht="249.95" customHeight="1">
      <c r="A207" s="64" t="s">
        <v>624</v>
      </c>
      <c r="B207" s="30" t="s">
        <v>197</v>
      </c>
      <c r="C207" s="31">
        <v>20.2</v>
      </c>
      <c r="D207" s="32" t="s">
        <v>29</v>
      </c>
      <c r="E207" s="33"/>
      <c r="F207" s="34">
        <f t="shared" si="30"/>
        <v>0</v>
      </c>
      <c r="G207" s="35"/>
      <c r="I207" s="11"/>
    </row>
    <row r="208" spans="1:9" ht="249.95" customHeight="1">
      <c r="A208" s="64" t="s">
        <v>625</v>
      </c>
      <c r="B208" s="30" t="s">
        <v>192</v>
      </c>
      <c r="C208" s="31">
        <f>23.56+27.54</f>
        <v>51.099999999999994</v>
      </c>
      <c r="D208" s="32" t="s">
        <v>29</v>
      </c>
      <c r="E208" s="33"/>
      <c r="F208" s="34">
        <f t="shared" ref="F208:F212" si="31">+ROUND(C208*E208,2)</f>
        <v>0</v>
      </c>
      <c r="G208" s="35"/>
      <c r="I208" s="11"/>
    </row>
    <row r="209" spans="1:9" ht="249.95" customHeight="1">
      <c r="A209" s="64" t="s">
        <v>626</v>
      </c>
      <c r="B209" s="30" t="s">
        <v>174</v>
      </c>
      <c r="C209" s="31">
        <v>2.67</v>
      </c>
      <c r="D209" s="32" t="s">
        <v>29</v>
      </c>
      <c r="E209" s="33"/>
      <c r="F209" s="34">
        <f t="shared" si="31"/>
        <v>0</v>
      </c>
      <c r="G209" s="35"/>
      <c r="I209" s="11"/>
    </row>
    <row r="210" spans="1:9" ht="249.95" customHeight="1">
      <c r="A210" s="64" t="s">
        <v>627</v>
      </c>
      <c r="B210" s="30" t="s">
        <v>177</v>
      </c>
      <c r="C210" s="31">
        <v>1.41</v>
      </c>
      <c r="D210" s="32" t="s">
        <v>29</v>
      </c>
      <c r="E210" s="33"/>
      <c r="F210" s="34">
        <f t="shared" ref="F210" si="32">+ROUND(C210*E210,2)</f>
        <v>0</v>
      </c>
      <c r="G210" s="35"/>
      <c r="I210" s="11"/>
    </row>
    <row r="211" spans="1:9" ht="249.95" customHeight="1">
      <c r="A211" s="64" t="s">
        <v>628</v>
      </c>
      <c r="B211" s="30" t="s">
        <v>30</v>
      </c>
      <c r="C211" s="31">
        <f>17.01+4.36+2.77+9.85+5.94</f>
        <v>39.93</v>
      </c>
      <c r="D211" s="32" t="s">
        <v>29</v>
      </c>
      <c r="E211" s="33"/>
      <c r="F211" s="34">
        <f t="shared" si="31"/>
        <v>0</v>
      </c>
      <c r="G211" s="35"/>
      <c r="I211" s="11"/>
    </row>
    <row r="212" spans="1:9" ht="249.95" customHeight="1">
      <c r="A212" s="64" t="s">
        <v>629</v>
      </c>
      <c r="B212" s="30" t="s">
        <v>596</v>
      </c>
      <c r="C212" s="31">
        <v>169.94</v>
      </c>
      <c r="D212" s="32" t="s">
        <v>29</v>
      </c>
      <c r="E212" s="33"/>
      <c r="F212" s="34">
        <f t="shared" si="31"/>
        <v>0</v>
      </c>
      <c r="G212" s="35"/>
      <c r="I212" s="11"/>
    </row>
    <row r="213" spans="1:9" ht="249.95" customHeight="1">
      <c r="A213" s="63">
        <v>3.3</v>
      </c>
      <c r="B213" s="42" t="s">
        <v>31</v>
      </c>
      <c r="C213" s="43"/>
      <c r="D213" s="42"/>
      <c r="E213" s="44"/>
      <c r="F213" s="45"/>
      <c r="G213" s="44">
        <f>SUM(F214)</f>
        <v>0</v>
      </c>
      <c r="I213" s="11"/>
    </row>
    <row r="214" spans="1:9" ht="249.95" customHeight="1">
      <c r="A214" s="64" t="s">
        <v>630</v>
      </c>
      <c r="B214" s="30" t="s">
        <v>135</v>
      </c>
      <c r="C214" s="31">
        <f>1.3*(SUM(C205:C209)-C211)</f>
        <v>161.75899999999999</v>
      </c>
      <c r="D214" s="32" t="s">
        <v>29</v>
      </c>
      <c r="E214" s="33"/>
      <c r="F214" s="34">
        <f t="shared" ref="F214" si="33">+ROUND(C214*E214,2)</f>
        <v>0</v>
      </c>
      <c r="G214" s="35"/>
      <c r="I214" s="11"/>
    </row>
    <row r="215" spans="1:9" ht="249.95" customHeight="1">
      <c r="A215" s="63">
        <v>3.4</v>
      </c>
      <c r="B215" s="42" t="s">
        <v>32</v>
      </c>
      <c r="C215" s="43"/>
      <c r="D215" s="42"/>
      <c r="E215" s="44"/>
      <c r="F215" s="45"/>
      <c r="G215" s="44">
        <f>SUM(F216:F225)</f>
        <v>0</v>
      </c>
      <c r="I215" s="11"/>
    </row>
    <row r="216" spans="1:9" ht="249.95" customHeight="1">
      <c r="A216" s="64" t="s">
        <v>631</v>
      </c>
      <c r="B216" s="30" t="s">
        <v>33</v>
      </c>
      <c r="C216" s="31">
        <v>4.7</v>
      </c>
      <c r="D216" s="32" t="s">
        <v>29</v>
      </c>
      <c r="E216" s="33"/>
      <c r="F216" s="34">
        <f>+ROUND(C216*E216,2)</f>
        <v>0</v>
      </c>
      <c r="G216" s="35"/>
      <c r="I216" s="11"/>
    </row>
    <row r="217" spans="1:9" ht="249.95" customHeight="1">
      <c r="A217" s="64" t="s">
        <v>632</v>
      </c>
      <c r="B217" s="30" t="s">
        <v>170</v>
      </c>
      <c r="C217" s="31">
        <f>13.54+9.72</f>
        <v>23.259999999999998</v>
      </c>
      <c r="D217" s="32" t="s">
        <v>29</v>
      </c>
      <c r="E217" s="33"/>
      <c r="F217" s="34">
        <f t="shared" ref="F217:F219" si="34">+ROUND(C217*E217,2)</f>
        <v>0</v>
      </c>
      <c r="G217" s="35"/>
      <c r="I217" s="11"/>
    </row>
    <row r="218" spans="1:9" ht="249.95" customHeight="1">
      <c r="A218" s="64" t="s">
        <v>633</v>
      </c>
      <c r="B218" s="30" t="s">
        <v>171</v>
      </c>
      <c r="C218" s="31">
        <f>1.3+1.3</f>
        <v>2.6</v>
      </c>
      <c r="D218" s="32" t="s">
        <v>29</v>
      </c>
      <c r="E218" s="33"/>
      <c r="F218" s="34">
        <f t="shared" si="34"/>
        <v>0</v>
      </c>
      <c r="G218" s="35"/>
      <c r="I218" s="11"/>
    </row>
    <row r="219" spans="1:9" ht="249.95" customHeight="1">
      <c r="A219" s="64" t="s">
        <v>634</v>
      </c>
      <c r="B219" s="30" t="s">
        <v>172</v>
      </c>
      <c r="C219" s="31">
        <v>4.49</v>
      </c>
      <c r="D219" s="32" t="s">
        <v>29</v>
      </c>
      <c r="E219" s="33"/>
      <c r="F219" s="34">
        <f t="shared" si="34"/>
        <v>0</v>
      </c>
      <c r="G219" s="35"/>
      <c r="I219" s="11"/>
    </row>
    <row r="220" spans="1:9" ht="249.95" customHeight="1">
      <c r="A220" s="64" t="s">
        <v>635</v>
      </c>
      <c r="B220" s="30" t="s">
        <v>175</v>
      </c>
      <c r="C220" s="31">
        <f>5.23+6.12</f>
        <v>11.350000000000001</v>
      </c>
      <c r="D220" s="32" t="s">
        <v>29</v>
      </c>
      <c r="E220" s="33"/>
      <c r="F220" s="34">
        <f t="shared" ref="F220:F225" si="35">+ROUND(C220*E220,2)</f>
        <v>0</v>
      </c>
      <c r="G220" s="35"/>
      <c r="I220" s="11"/>
    </row>
    <row r="221" spans="1:9" ht="249.95" customHeight="1">
      <c r="A221" s="64" t="s">
        <v>636</v>
      </c>
      <c r="B221" s="30" t="s">
        <v>176</v>
      </c>
      <c r="C221" s="31">
        <v>0.83</v>
      </c>
      <c r="D221" s="32" t="s">
        <v>29</v>
      </c>
      <c r="E221" s="33"/>
      <c r="F221" s="34">
        <f t="shared" ref="F221" si="36">+ROUND(C221*E221,2)</f>
        <v>0</v>
      </c>
      <c r="G221" s="35"/>
      <c r="I221" s="11"/>
    </row>
    <row r="222" spans="1:9" ht="249.95" customHeight="1">
      <c r="A222" s="64" t="s">
        <v>637</v>
      </c>
      <c r="B222" s="30" t="s">
        <v>173</v>
      </c>
      <c r="C222" s="31">
        <v>0.47</v>
      </c>
      <c r="D222" s="32" t="s">
        <v>29</v>
      </c>
      <c r="E222" s="33"/>
      <c r="F222" s="34">
        <f t="shared" ref="F222" si="37">+ROUND(C222*E222,2)</f>
        <v>0</v>
      </c>
      <c r="G222" s="35"/>
      <c r="I222" s="11"/>
    </row>
    <row r="223" spans="1:9" ht="249.95" customHeight="1">
      <c r="A223" s="64" t="s">
        <v>638</v>
      </c>
      <c r="B223" s="30" t="s">
        <v>194</v>
      </c>
      <c r="C223" s="31">
        <f>1.16+1.36</f>
        <v>2.52</v>
      </c>
      <c r="D223" s="32" t="s">
        <v>29</v>
      </c>
      <c r="E223" s="33"/>
      <c r="F223" s="34">
        <f t="shared" ref="F223:F224" si="38">+ROUND(C223*E223,2)</f>
        <v>0</v>
      </c>
      <c r="G223" s="35"/>
      <c r="I223" s="11"/>
    </row>
    <row r="224" spans="1:9" ht="249.95" customHeight="1">
      <c r="A224" s="64" t="s">
        <v>639</v>
      </c>
      <c r="B224" s="30" t="s">
        <v>207</v>
      </c>
      <c r="C224" s="31">
        <v>2.72</v>
      </c>
      <c r="D224" s="32" t="s">
        <v>29</v>
      </c>
      <c r="E224" s="33"/>
      <c r="F224" s="34">
        <f t="shared" si="38"/>
        <v>0</v>
      </c>
      <c r="G224" s="35"/>
      <c r="I224" s="11"/>
    </row>
    <row r="225" spans="1:9" ht="249.95" customHeight="1">
      <c r="A225" s="64" t="s">
        <v>640</v>
      </c>
      <c r="B225" s="30" t="s">
        <v>131</v>
      </c>
      <c r="C225" s="31">
        <v>434.97</v>
      </c>
      <c r="D225" s="32" t="s">
        <v>35</v>
      </c>
      <c r="E225" s="33"/>
      <c r="F225" s="34">
        <f t="shared" si="35"/>
        <v>0</v>
      </c>
      <c r="G225" s="35"/>
      <c r="I225" s="11"/>
    </row>
    <row r="226" spans="1:9" ht="249.95" customHeight="1">
      <c r="A226" s="63">
        <v>3.5</v>
      </c>
      <c r="B226" s="42" t="s">
        <v>36</v>
      </c>
      <c r="C226" s="43"/>
      <c r="D226" s="42"/>
      <c r="E226" s="44"/>
      <c r="F226" s="45"/>
      <c r="G226" s="44">
        <f>SUM(F227:F235)</f>
        <v>0</v>
      </c>
      <c r="I226" s="11"/>
    </row>
    <row r="227" spans="1:9" ht="249.95" customHeight="1">
      <c r="A227" s="64" t="s">
        <v>641</v>
      </c>
      <c r="B227" s="30" t="s">
        <v>155</v>
      </c>
      <c r="C227" s="31">
        <v>1.18</v>
      </c>
      <c r="D227" s="32" t="s">
        <v>29</v>
      </c>
      <c r="E227" s="33"/>
      <c r="F227" s="34">
        <f t="shared" ref="F227" si="39">+ROUND(C227*E227,2)</f>
        <v>0</v>
      </c>
      <c r="G227" s="35"/>
      <c r="I227" s="11"/>
    </row>
    <row r="228" spans="1:9" ht="249.95" customHeight="1">
      <c r="A228" s="64" t="s">
        <v>642</v>
      </c>
      <c r="B228" s="30" t="s">
        <v>156</v>
      </c>
      <c r="C228" s="31">
        <f>3.91+2.39</f>
        <v>6.3000000000000007</v>
      </c>
      <c r="D228" s="32" t="s">
        <v>29</v>
      </c>
      <c r="E228" s="33"/>
      <c r="F228" s="34">
        <f t="shared" ref="F228:F230" si="40">+ROUND(C228*E228,2)</f>
        <v>0</v>
      </c>
      <c r="G228" s="35"/>
      <c r="I228" s="11"/>
    </row>
    <row r="229" spans="1:9" ht="249.95" customHeight="1">
      <c r="A229" s="64" t="s">
        <v>643</v>
      </c>
      <c r="B229" s="30" t="s">
        <v>157</v>
      </c>
      <c r="C229" s="31">
        <f>9.78+9.78</f>
        <v>19.559999999999999</v>
      </c>
      <c r="D229" s="32" t="s">
        <v>29</v>
      </c>
      <c r="E229" s="33"/>
      <c r="F229" s="34">
        <f t="shared" si="40"/>
        <v>0</v>
      </c>
      <c r="G229" s="35"/>
      <c r="I229" s="11"/>
    </row>
    <row r="230" spans="1:9" ht="249.95" customHeight="1">
      <c r="A230" s="64" t="s">
        <v>644</v>
      </c>
      <c r="B230" s="30" t="s">
        <v>158</v>
      </c>
      <c r="C230" s="31">
        <v>10.56</v>
      </c>
      <c r="D230" s="32" t="s">
        <v>29</v>
      </c>
      <c r="E230" s="33"/>
      <c r="F230" s="34">
        <f t="shared" si="40"/>
        <v>0</v>
      </c>
      <c r="G230" s="35"/>
      <c r="I230" s="11"/>
    </row>
    <row r="231" spans="1:9" ht="249.95" customHeight="1">
      <c r="A231" s="64" t="s">
        <v>645</v>
      </c>
      <c r="B231" s="30" t="s">
        <v>159</v>
      </c>
      <c r="C231" s="31">
        <v>8.92</v>
      </c>
      <c r="D231" s="32" t="s">
        <v>29</v>
      </c>
      <c r="E231" s="33"/>
      <c r="F231" s="34">
        <f t="shared" ref="F231:F235" si="41">+ROUND(C231*E231,2)</f>
        <v>0</v>
      </c>
      <c r="G231" s="35"/>
      <c r="I231" s="11"/>
    </row>
    <row r="232" spans="1:9" ht="249.95" customHeight="1">
      <c r="A232" s="64" t="s">
        <v>646</v>
      </c>
      <c r="B232" s="30" t="s">
        <v>160</v>
      </c>
      <c r="C232" s="31">
        <v>7.56</v>
      </c>
      <c r="D232" s="32" t="s">
        <v>29</v>
      </c>
      <c r="E232" s="33"/>
      <c r="F232" s="34">
        <f t="shared" si="41"/>
        <v>0</v>
      </c>
      <c r="G232" s="35"/>
      <c r="I232" s="11"/>
    </row>
    <row r="233" spans="1:9" ht="249.95" customHeight="1">
      <c r="A233" s="64" t="s">
        <v>647</v>
      </c>
      <c r="B233" s="30" t="s">
        <v>178</v>
      </c>
      <c r="C233" s="31">
        <v>1.42</v>
      </c>
      <c r="D233" s="32" t="s">
        <v>29</v>
      </c>
      <c r="E233" s="33"/>
      <c r="F233" s="34">
        <f t="shared" si="41"/>
        <v>0</v>
      </c>
      <c r="G233" s="35"/>
      <c r="I233" s="11"/>
    </row>
    <row r="234" spans="1:9" ht="249.95" customHeight="1">
      <c r="A234" s="64" t="s">
        <v>648</v>
      </c>
      <c r="B234" s="30" t="str">
        <f>+B71</f>
        <v>Losa aligerada e=0.20m</v>
      </c>
      <c r="C234" s="31">
        <v>317.08</v>
      </c>
      <c r="D234" s="32" t="s">
        <v>29</v>
      </c>
      <c r="E234" s="33"/>
      <c r="F234" s="34">
        <f t="shared" si="41"/>
        <v>0</v>
      </c>
      <c r="G234" s="35"/>
      <c r="I234" s="11"/>
    </row>
    <row r="235" spans="1:9" ht="249.95" customHeight="1">
      <c r="A235" s="64" t="s">
        <v>649</v>
      </c>
      <c r="B235" s="30" t="s">
        <v>126</v>
      </c>
      <c r="C235" s="31">
        <v>5.96</v>
      </c>
      <c r="D235" s="32" t="s">
        <v>29</v>
      </c>
      <c r="E235" s="33"/>
      <c r="F235" s="34">
        <f t="shared" si="41"/>
        <v>0</v>
      </c>
      <c r="G235" s="35"/>
      <c r="I235" s="11"/>
    </row>
    <row r="236" spans="1:9" ht="249.95" customHeight="1">
      <c r="A236" s="63">
        <v>3.6</v>
      </c>
      <c r="B236" s="42" t="s">
        <v>147</v>
      </c>
      <c r="C236" s="43"/>
      <c r="D236" s="42"/>
      <c r="E236" s="44"/>
      <c r="F236" s="45"/>
      <c r="G236" s="44">
        <f>SUM(F237:F242)</f>
        <v>0</v>
      </c>
      <c r="I236" s="11"/>
    </row>
    <row r="237" spans="1:9" ht="249.95" customHeight="1">
      <c r="A237" s="64" t="s">
        <v>650</v>
      </c>
      <c r="B237" s="30" t="s">
        <v>38</v>
      </c>
      <c r="C237" s="31">
        <f>17.43+35.7</f>
        <v>53.13</v>
      </c>
      <c r="D237" s="32" t="s">
        <v>35</v>
      </c>
      <c r="E237" s="33"/>
      <c r="F237" s="34">
        <f t="shared" ref="F237:F242" si="42">+ROUND(C237*E237,2)</f>
        <v>0</v>
      </c>
      <c r="G237" s="35"/>
      <c r="I237" s="11"/>
    </row>
    <row r="238" spans="1:9" ht="249.95" customHeight="1">
      <c r="A238" s="64" t="s">
        <v>651</v>
      </c>
      <c r="B238" s="30" t="s">
        <v>39</v>
      </c>
      <c r="C238" s="31">
        <v>4.45</v>
      </c>
      <c r="D238" s="32" t="s">
        <v>35</v>
      </c>
      <c r="E238" s="33"/>
      <c r="F238" s="34">
        <f t="shared" ref="F238" si="43">+ROUND(C238*E238,2)</f>
        <v>0</v>
      </c>
      <c r="G238" s="35"/>
      <c r="I238" s="11"/>
    </row>
    <row r="239" spans="1:9" ht="249.95" customHeight="1">
      <c r="A239" s="64" t="s">
        <v>652</v>
      </c>
      <c r="B239" s="30" t="s">
        <v>40</v>
      </c>
      <c r="C239" s="31">
        <v>3.13</v>
      </c>
      <c r="D239" s="32" t="s">
        <v>35</v>
      </c>
      <c r="E239" s="33"/>
      <c r="F239" s="34">
        <f t="shared" si="42"/>
        <v>0</v>
      </c>
      <c r="G239" s="35"/>
      <c r="I239" s="11"/>
    </row>
    <row r="240" spans="1:9" ht="249.95" customHeight="1">
      <c r="A240" s="64" t="s">
        <v>653</v>
      </c>
      <c r="B240" s="30" t="s">
        <v>41</v>
      </c>
      <c r="C240" s="31">
        <f>90.64+423.75</f>
        <v>514.39</v>
      </c>
      <c r="D240" s="32" t="s">
        <v>35</v>
      </c>
      <c r="E240" s="33"/>
      <c r="F240" s="34">
        <f t="shared" si="42"/>
        <v>0</v>
      </c>
      <c r="G240" s="35"/>
      <c r="I240" s="11"/>
    </row>
    <row r="241" spans="1:9" ht="249.95" customHeight="1">
      <c r="A241" s="64" t="s">
        <v>654</v>
      </c>
      <c r="B241" s="30" t="s">
        <v>42</v>
      </c>
      <c r="C241" s="31">
        <v>23.15</v>
      </c>
      <c r="D241" s="32" t="s">
        <v>35</v>
      </c>
      <c r="E241" s="33"/>
      <c r="F241" s="34">
        <f t="shared" ref="F241" si="44">+ROUND(C241*E241,2)</f>
        <v>0</v>
      </c>
      <c r="G241" s="35"/>
      <c r="I241" s="11"/>
    </row>
    <row r="242" spans="1:9" ht="249.95" customHeight="1">
      <c r="A242" s="64" t="s">
        <v>655</v>
      </c>
      <c r="B242" s="30" t="s">
        <v>43</v>
      </c>
      <c r="C242" s="31">
        <v>16.420000000000002</v>
      </c>
      <c r="D242" s="32" t="s">
        <v>35</v>
      </c>
      <c r="E242" s="33"/>
      <c r="F242" s="34">
        <f t="shared" si="42"/>
        <v>0</v>
      </c>
      <c r="G242" s="35"/>
      <c r="I242" s="11"/>
    </row>
    <row r="243" spans="1:9" ht="249.95" customHeight="1">
      <c r="A243" s="63">
        <v>3.7</v>
      </c>
      <c r="B243" s="42" t="s">
        <v>44</v>
      </c>
      <c r="C243" s="43"/>
      <c r="D243" s="42"/>
      <c r="E243" s="44"/>
      <c r="F243" s="45"/>
      <c r="G243" s="44">
        <f>SUM(F244:F248)</f>
        <v>0</v>
      </c>
      <c r="I243" s="11"/>
    </row>
    <row r="244" spans="1:9" ht="249.95" customHeight="1">
      <c r="A244" s="64" t="s">
        <v>656</v>
      </c>
      <c r="B244" s="30" t="s">
        <v>45</v>
      </c>
      <c r="C244" s="31">
        <f>260.42+124.53+232.24+366.76+(22.14+76.85)+423.75*2</f>
        <v>1930.44</v>
      </c>
      <c r="D244" s="32" t="s">
        <v>35</v>
      </c>
      <c r="E244" s="33"/>
      <c r="F244" s="34">
        <f t="shared" ref="F244:F248" si="45">+ROUND(C244*E244,2)</f>
        <v>0</v>
      </c>
      <c r="G244" s="35"/>
      <c r="I244" s="11"/>
    </row>
    <row r="245" spans="1:9" ht="249.95" customHeight="1">
      <c r="A245" s="64" t="s">
        <v>657</v>
      </c>
      <c r="B245" s="30" t="s">
        <v>149</v>
      </c>
      <c r="C245" s="31">
        <f>260.42+(22.14+76.85)+423.75*2</f>
        <v>1206.9100000000001</v>
      </c>
      <c r="D245" s="32" t="s">
        <v>35</v>
      </c>
      <c r="E245" s="33"/>
      <c r="F245" s="34">
        <f t="shared" si="45"/>
        <v>0</v>
      </c>
      <c r="G245" s="35"/>
      <c r="I245" s="11"/>
    </row>
    <row r="246" spans="1:9" ht="249.95" customHeight="1">
      <c r="A246" s="64" t="s">
        <v>658</v>
      </c>
      <c r="B246" s="30" t="s">
        <v>115</v>
      </c>
      <c r="C246" s="31">
        <f>+C244-C245</f>
        <v>723.53</v>
      </c>
      <c r="D246" s="32" t="s">
        <v>35</v>
      </c>
      <c r="E246" s="33"/>
      <c r="F246" s="34">
        <f t="shared" si="45"/>
        <v>0</v>
      </c>
      <c r="G246" s="35"/>
      <c r="I246" s="11"/>
    </row>
    <row r="247" spans="1:9" ht="249.95" customHeight="1">
      <c r="A247" s="64" t="s">
        <v>659</v>
      </c>
      <c r="B247" s="30" t="s">
        <v>11</v>
      </c>
      <c r="C247" s="31">
        <f>534.99+(545.98)+163.8</f>
        <v>1244.77</v>
      </c>
      <c r="D247" s="32" t="s">
        <v>8</v>
      </c>
      <c r="E247" s="33"/>
      <c r="F247" s="34">
        <f t="shared" si="45"/>
        <v>0</v>
      </c>
      <c r="G247" s="35"/>
      <c r="I247" s="11"/>
    </row>
    <row r="248" spans="1:9" ht="249.95" customHeight="1">
      <c r="A248" s="64" t="s">
        <v>660</v>
      </c>
      <c r="B248" s="30" t="s">
        <v>150</v>
      </c>
      <c r="C248" s="31">
        <v>40.32</v>
      </c>
      <c r="D248" s="32" t="s">
        <v>8</v>
      </c>
      <c r="E248" s="33"/>
      <c r="F248" s="34">
        <f t="shared" si="45"/>
        <v>0</v>
      </c>
      <c r="G248" s="35"/>
      <c r="I248" s="11"/>
    </row>
    <row r="249" spans="1:9" ht="249.95" customHeight="1">
      <c r="A249" s="63">
        <v>3.8</v>
      </c>
      <c r="B249" s="42" t="s">
        <v>48</v>
      </c>
      <c r="C249" s="43"/>
      <c r="D249" s="42"/>
      <c r="E249" s="44"/>
      <c r="F249" s="45"/>
      <c r="G249" s="44">
        <f>SUM(F250:F255)</f>
        <v>0</v>
      </c>
      <c r="I249" s="11"/>
    </row>
    <row r="250" spans="1:9" ht="249.95" customHeight="1">
      <c r="A250" s="64" t="s">
        <v>661</v>
      </c>
      <c r="B250" s="30" t="s">
        <v>93</v>
      </c>
      <c r="C250" s="31">
        <v>291.10000000000002</v>
      </c>
      <c r="D250" s="32" t="s">
        <v>35</v>
      </c>
      <c r="E250" s="33"/>
      <c r="F250" s="34">
        <f>+ROUND(C250*E250,2)</f>
        <v>0</v>
      </c>
      <c r="G250" s="35"/>
      <c r="I250" s="11"/>
    </row>
    <row r="251" spans="1:9" ht="249.95" customHeight="1">
      <c r="A251" s="64" t="s">
        <v>662</v>
      </c>
      <c r="B251" s="30" t="s">
        <v>136</v>
      </c>
      <c r="C251" s="31">
        <v>290.10000000000002</v>
      </c>
      <c r="D251" s="32" t="s">
        <v>35</v>
      </c>
      <c r="E251" s="33"/>
      <c r="F251" s="34">
        <f t="shared" ref="F251:F255" si="46">+ROUND(C251*E251,2)</f>
        <v>0</v>
      </c>
      <c r="G251" s="35"/>
      <c r="I251" s="11"/>
    </row>
    <row r="252" spans="1:9" ht="249.95" customHeight="1">
      <c r="A252" s="64" t="s">
        <v>663</v>
      </c>
      <c r="B252" s="30" t="s">
        <v>49</v>
      </c>
      <c r="C252" s="31"/>
      <c r="D252" s="32" t="s">
        <v>8</v>
      </c>
      <c r="E252" s="33"/>
      <c r="F252" s="34">
        <f t="shared" si="46"/>
        <v>0</v>
      </c>
      <c r="G252" s="35"/>
      <c r="I252" s="11"/>
    </row>
    <row r="253" spans="1:9" ht="249.95" customHeight="1">
      <c r="A253" s="64" t="s">
        <v>664</v>
      </c>
      <c r="B253" s="30" t="s">
        <v>211</v>
      </c>
      <c r="C253" s="31">
        <v>9.11</v>
      </c>
      <c r="D253" s="32" t="s">
        <v>8</v>
      </c>
      <c r="E253" s="33"/>
      <c r="F253" s="34">
        <f t="shared" si="46"/>
        <v>0</v>
      </c>
      <c r="G253" s="35"/>
      <c r="I253" s="11"/>
    </row>
    <row r="254" spans="1:9" ht="249.95" customHeight="1">
      <c r="A254" s="64" t="s">
        <v>665</v>
      </c>
      <c r="B254" s="30" t="s">
        <v>342</v>
      </c>
      <c r="C254" s="31">
        <v>85.14</v>
      </c>
      <c r="D254" s="32" t="s">
        <v>8</v>
      </c>
      <c r="E254" s="33"/>
      <c r="F254" s="34">
        <f t="shared" si="46"/>
        <v>0</v>
      </c>
      <c r="G254" s="35"/>
      <c r="I254" s="11"/>
    </row>
    <row r="255" spans="1:9" ht="249.95" customHeight="1">
      <c r="A255" s="64" t="s">
        <v>666</v>
      </c>
      <c r="B255" s="30" t="s">
        <v>343</v>
      </c>
      <c r="C255" s="31">
        <v>19.78</v>
      </c>
      <c r="D255" s="32" t="s">
        <v>8</v>
      </c>
      <c r="E255" s="33"/>
      <c r="F255" s="34">
        <f t="shared" si="46"/>
        <v>0</v>
      </c>
      <c r="G255" s="35"/>
      <c r="I255" s="11"/>
    </row>
    <row r="256" spans="1:9" ht="249.95" customHeight="1">
      <c r="A256" s="63">
        <v>3.9</v>
      </c>
      <c r="B256" s="42" t="s">
        <v>50</v>
      </c>
      <c r="C256" s="43"/>
      <c r="D256" s="42"/>
      <c r="E256" s="44"/>
      <c r="F256" s="45"/>
      <c r="G256" s="44">
        <f>SUM(F257:F259)</f>
        <v>0</v>
      </c>
      <c r="I256" s="11"/>
    </row>
    <row r="257" spans="1:9" ht="249.95" customHeight="1">
      <c r="A257" s="64" t="s">
        <v>667</v>
      </c>
      <c r="B257" s="30" t="s">
        <v>151</v>
      </c>
      <c r="C257" s="31">
        <v>128.61000000000001</v>
      </c>
      <c r="D257" s="32" t="s">
        <v>35</v>
      </c>
      <c r="E257" s="33"/>
      <c r="F257" s="34">
        <f t="shared" ref="F257:F259" si="47">+ROUND(C257*E257,2)</f>
        <v>0</v>
      </c>
      <c r="G257" s="35"/>
      <c r="I257" s="11"/>
    </row>
    <row r="258" spans="1:9" ht="249.95" customHeight="1">
      <c r="A258" s="64" t="s">
        <v>668</v>
      </c>
      <c r="B258" s="30" t="s">
        <v>344</v>
      </c>
      <c r="C258" s="31">
        <v>99.85</v>
      </c>
      <c r="D258" s="32" t="s">
        <v>35</v>
      </c>
      <c r="E258" s="33"/>
      <c r="F258" s="34">
        <f t="shared" si="47"/>
        <v>0</v>
      </c>
      <c r="G258" s="35"/>
      <c r="I258" s="11"/>
    </row>
    <row r="259" spans="1:9" ht="249.95" customHeight="1">
      <c r="A259" s="64" t="s">
        <v>669</v>
      </c>
      <c r="B259" s="30" t="s">
        <v>181</v>
      </c>
      <c r="C259" s="31">
        <v>2.5</v>
      </c>
      <c r="D259" s="32" t="s">
        <v>35</v>
      </c>
      <c r="E259" s="33"/>
      <c r="F259" s="34">
        <f t="shared" si="47"/>
        <v>0</v>
      </c>
      <c r="G259" s="35"/>
      <c r="I259" s="11"/>
    </row>
    <row r="260" spans="1:9" ht="249.95" customHeight="1">
      <c r="A260" s="65">
        <v>3.1</v>
      </c>
      <c r="B260" s="42" t="s">
        <v>51</v>
      </c>
      <c r="C260" s="43"/>
      <c r="D260" s="42"/>
      <c r="E260" s="44"/>
      <c r="F260" s="45"/>
      <c r="G260" s="44">
        <f>SUM(F261:F263)</f>
        <v>0</v>
      </c>
      <c r="I260" s="11"/>
    </row>
    <row r="261" spans="1:9" ht="249.95" customHeight="1">
      <c r="A261" s="64" t="s">
        <v>670</v>
      </c>
      <c r="B261" s="30" t="s">
        <v>52</v>
      </c>
      <c r="C261" s="31">
        <v>366.76</v>
      </c>
      <c r="D261" s="32" t="s">
        <v>35</v>
      </c>
      <c r="E261" s="33"/>
      <c r="F261" s="34">
        <f t="shared" ref="F261" si="48">+ROUND(C261*E261,2)</f>
        <v>0</v>
      </c>
      <c r="G261" s="35"/>
      <c r="I261" s="11"/>
    </row>
    <row r="262" spans="1:9" ht="249.95" customHeight="1">
      <c r="A262" s="64" t="s">
        <v>671</v>
      </c>
      <c r="B262" s="30" t="s">
        <v>53</v>
      </c>
      <c r="C262" s="31">
        <v>366.76</v>
      </c>
      <c r="D262" s="32" t="s">
        <v>35</v>
      </c>
      <c r="E262" s="33"/>
      <c r="F262" s="34">
        <f t="shared" ref="F262:F263" si="49">+ROUND(C262*E262,2)</f>
        <v>0</v>
      </c>
      <c r="G262" s="35"/>
      <c r="I262" s="11"/>
    </row>
    <row r="263" spans="1:9" ht="249.95" customHeight="1">
      <c r="A263" s="64" t="s">
        <v>672</v>
      </c>
      <c r="B263" s="30" t="s">
        <v>54</v>
      </c>
      <c r="C263" s="31">
        <v>78.930000000000007</v>
      </c>
      <c r="D263" s="32" t="s">
        <v>8</v>
      </c>
      <c r="E263" s="33"/>
      <c r="F263" s="34">
        <f t="shared" si="49"/>
        <v>0</v>
      </c>
      <c r="G263" s="35"/>
      <c r="I263" s="11"/>
    </row>
    <row r="264" spans="1:9" ht="249.95" customHeight="1">
      <c r="A264" s="65">
        <v>3.11</v>
      </c>
      <c r="B264" s="42" t="s">
        <v>55</v>
      </c>
      <c r="C264" s="43"/>
      <c r="D264" s="42"/>
      <c r="E264" s="44"/>
      <c r="F264" s="45"/>
      <c r="G264" s="44">
        <f>SUM(F265:F268)</f>
        <v>0</v>
      </c>
      <c r="I264" s="11"/>
    </row>
    <row r="265" spans="1:9" ht="249.95" customHeight="1">
      <c r="A265" s="64" t="s">
        <v>673</v>
      </c>
      <c r="B265" s="30" t="s">
        <v>610</v>
      </c>
      <c r="C265" s="31">
        <f>+C244</f>
        <v>1930.44</v>
      </c>
      <c r="D265" s="32" t="s">
        <v>35</v>
      </c>
      <c r="E265" s="33"/>
      <c r="F265" s="34">
        <f>+ROUND(C265*E265,2)</f>
        <v>0</v>
      </c>
      <c r="G265" s="35"/>
      <c r="I265" s="11"/>
    </row>
    <row r="266" spans="1:9" ht="249.95" customHeight="1">
      <c r="A266" s="64" t="s">
        <v>674</v>
      </c>
      <c r="B266" s="30" t="s">
        <v>138</v>
      </c>
      <c r="C266" s="31">
        <f>+C265-C268</f>
        <v>1563.68</v>
      </c>
      <c r="D266" s="32" t="s">
        <v>35</v>
      </c>
      <c r="E266" s="33"/>
      <c r="F266" s="34">
        <f t="shared" ref="F266:F268" si="50">+ROUND(C266*E266,2)</f>
        <v>0</v>
      </c>
      <c r="G266" s="35"/>
      <c r="I266" s="11"/>
    </row>
    <row r="267" spans="1:9" ht="249.95" customHeight="1">
      <c r="A267" s="64" t="s">
        <v>675</v>
      </c>
      <c r="B267" s="30" t="s">
        <v>139</v>
      </c>
      <c r="C267" s="31"/>
      <c r="D267" s="32" t="s">
        <v>35</v>
      </c>
      <c r="E267" s="33"/>
      <c r="F267" s="34">
        <f t="shared" si="50"/>
        <v>0</v>
      </c>
      <c r="G267" s="35"/>
      <c r="I267" s="11"/>
    </row>
    <row r="268" spans="1:9" ht="249.95" customHeight="1">
      <c r="A268" s="64" t="s">
        <v>676</v>
      </c>
      <c r="B268" s="30" t="s">
        <v>179</v>
      </c>
      <c r="C268" s="31">
        <v>366.76</v>
      </c>
      <c r="D268" s="32" t="s">
        <v>35</v>
      </c>
      <c r="E268" s="33"/>
      <c r="F268" s="34">
        <f t="shared" si="50"/>
        <v>0</v>
      </c>
      <c r="G268" s="35"/>
      <c r="I268" s="11"/>
    </row>
    <row r="269" spans="1:9" ht="249.95" customHeight="1">
      <c r="A269" s="65">
        <v>3.12</v>
      </c>
      <c r="B269" s="42" t="s">
        <v>56</v>
      </c>
      <c r="C269" s="43"/>
      <c r="D269" s="42"/>
      <c r="E269" s="44"/>
      <c r="F269" s="45"/>
      <c r="G269" s="44">
        <f>SUM(F270:F270)</f>
        <v>0</v>
      </c>
      <c r="I269" s="11"/>
    </row>
    <row r="270" spans="1:9" ht="249.95" customHeight="1">
      <c r="A270" s="64" t="s">
        <v>677</v>
      </c>
      <c r="B270" s="30" t="s">
        <v>180</v>
      </c>
      <c r="C270" s="31">
        <v>4</v>
      </c>
      <c r="D270" s="32" t="s">
        <v>2</v>
      </c>
      <c r="E270" s="33"/>
      <c r="F270" s="34">
        <f t="shared" ref="F270" si="51">+ROUND(C270*E270,2)</f>
        <v>0</v>
      </c>
      <c r="G270" s="35"/>
      <c r="I270" s="11"/>
    </row>
    <row r="271" spans="1:9" ht="249.95" customHeight="1">
      <c r="A271" s="64" t="s">
        <v>678</v>
      </c>
      <c r="B271" s="30" t="s">
        <v>183</v>
      </c>
      <c r="C271" s="31">
        <v>4</v>
      </c>
      <c r="D271" s="32" t="s">
        <v>2</v>
      </c>
      <c r="E271" s="33"/>
      <c r="F271" s="34"/>
      <c r="G271" s="35"/>
      <c r="I271" s="11"/>
    </row>
    <row r="272" spans="1:9" ht="249.95" customHeight="1">
      <c r="A272" s="65">
        <v>3.13</v>
      </c>
      <c r="B272" s="42" t="s">
        <v>58</v>
      </c>
      <c r="C272" s="43"/>
      <c r="D272" s="42"/>
      <c r="E272" s="44"/>
      <c r="F272" s="45"/>
      <c r="G272" s="44">
        <f>SUM(F274:F308)</f>
        <v>0</v>
      </c>
      <c r="I272" s="11"/>
    </row>
    <row r="273" spans="1:9" ht="249.95" customHeight="1">
      <c r="A273" s="52"/>
      <c r="B273" s="53" t="s">
        <v>21</v>
      </c>
      <c r="C273" s="53"/>
      <c r="D273" s="53"/>
      <c r="E273" s="53"/>
      <c r="F273" s="53"/>
      <c r="G273" s="33"/>
      <c r="I273" s="11"/>
    </row>
    <row r="274" spans="1:9" ht="249.95" customHeight="1">
      <c r="A274" s="64" t="s">
        <v>679</v>
      </c>
      <c r="B274" s="30" t="s">
        <v>118</v>
      </c>
      <c r="C274" s="31">
        <v>4</v>
      </c>
      <c r="D274" s="32" t="s">
        <v>2</v>
      </c>
      <c r="E274" s="33"/>
      <c r="F274" s="34">
        <f t="shared" ref="F274:F278" si="52">+ROUND(C274*E274,2)</f>
        <v>0</v>
      </c>
      <c r="G274" s="35"/>
      <c r="I274" s="11"/>
    </row>
    <row r="275" spans="1:9" ht="249.95" customHeight="1">
      <c r="A275" s="64" t="s">
        <v>680</v>
      </c>
      <c r="B275" s="30" t="s">
        <v>119</v>
      </c>
      <c r="C275" s="31">
        <v>5</v>
      </c>
      <c r="D275" s="32" t="s">
        <v>2</v>
      </c>
      <c r="E275" s="33"/>
      <c r="F275" s="34">
        <f t="shared" si="52"/>
        <v>0</v>
      </c>
      <c r="G275" s="35"/>
      <c r="I275" s="11"/>
    </row>
    <row r="276" spans="1:9" ht="249.95" customHeight="1">
      <c r="A276" s="64" t="s">
        <v>681</v>
      </c>
      <c r="B276" s="30" t="s">
        <v>121</v>
      </c>
      <c r="C276" s="31">
        <v>1</v>
      </c>
      <c r="D276" s="32" t="s">
        <v>2</v>
      </c>
      <c r="E276" s="33"/>
      <c r="F276" s="34">
        <f t="shared" si="52"/>
        <v>0</v>
      </c>
      <c r="G276" s="35"/>
      <c r="I276" s="11"/>
    </row>
    <row r="277" spans="1:9" ht="249.95" customHeight="1">
      <c r="A277" s="64" t="s">
        <v>682</v>
      </c>
      <c r="B277" s="30" t="s">
        <v>161</v>
      </c>
      <c r="C277" s="31">
        <v>1</v>
      </c>
      <c r="D277" s="32" t="s">
        <v>2</v>
      </c>
      <c r="E277" s="33"/>
      <c r="F277" s="34">
        <f t="shared" si="52"/>
        <v>0</v>
      </c>
      <c r="G277" s="35"/>
      <c r="I277" s="11"/>
    </row>
    <row r="278" spans="1:9" ht="249.95" customHeight="1">
      <c r="A278" s="64" t="s">
        <v>683</v>
      </c>
      <c r="B278" s="30" t="s">
        <v>59</v>
      </c>
      <c r="C278" s="31">
        <v>4</v>
      </c>
      <c r="D278" s="32" t="s">
        <v>2</v>
      </c>
      <c r="E278" s="33"/>
      <c r="F278" s="34">
        <f t="shared" si="52"/>
        <v>0</v>
      </c>
      <c r="G278" s="35"/>
      <c r="I278" s="11"/>
    </row>
    <row r="279" spans="1:9" ht="249.95" customHeight="1">
      <c r="A279" s="64" t="s">
        <v>684</v>
      </c>
      <c r="B279" s="30" t="s">
        <v>60</v>
      </c>
      <c r="C279" s="31">
        <v>3</v>
      </c>
      <c r="D279" s="32" t="s">
        <v>2</v>
      </c>
      <c r="E279" s="33"/>
      <c r="F279" s="34">
        <f>+ROUND(C279*E279,2)</f>
        <v>0</v>
      </c>
      <c r="G279" s="35"/>
      <c r="I279" s="11"/>
    </row>
    <row r="280" spans="1:9" ht="249.95" customHeight="1">
      <c r="A280" s="64" t="s">
        <v>685</v>
      </c>
      <c r="B280" s="30" t="s">
        <v>123</v>
      </c>
      <c r="C280" s="31">
        <v>4</v>
      </c>
      <c r="D280" s="32" t="s">
        <v>2</v>
      </c>
      <c r="E280" s="33"/>
      <c r="F280" s="34">
        <f>+ROUND(C280*E280,2)</f>
        <v>0</v>
      </c>
      <c r="G280" s="35"/>
      <c r="I280" s="11"/>
    </row>
    <row r="281" spans="1:9" ht="249.95" customHeight="1">
      <c r="A281" s="64" t="s">
        <v>686</v>
      </c>
      <c r="B281" s="30" t="s">
        <v>182</v>
      </c>
      <c r="C281" s="31">
        <v>2</v>
      </c>
      <c r="D281" s="32" t="s">
        <v>2</v>
      </c>
      <c r="E281" s="33"/>
      <c r="F281" s="34">
        <f>+ROUND(C281*E281,2)</f>
        <v>0</v>
      </c>
      <c r="G281" s="35"/>
      <c r="I281" s="11"/>
    </row>
    <row r="282" spans="1:9" ht="249.95" customHeight="1">
      <c r="A282" s="64" t="s">
        <v>687</v>
      </c>
      <c r="B282" s="30" t="s">
        <v>120</v>
      </c>
      <c r="C282" s="31">
        <v>1</v>
      </c>
      <c r="D282" s="32" t="s">
        <v>2</v>
      </c>
      <c r="E282" s="33"/>
      <c r="F282" s="34">
        <f t="shared" ref="F282:F285" si="53">+ROUND(C282*E282,2)</f>
        <v>0</v>
      </c>
      <c r="G282" s="35"/>
      <c r="I282" s="11"/>
    </row>
    <row r="283" spans="1:9" ht="249.95" customHeight="1">
      <c r="A283" s="64" t="s">
        <v>688</v>
      </c>
      <c r="B283" s="30" t="s">
        <v>61</v>
      </c>
      <c r="C283" s="31">
        <v>1</v>
      </c>
      <c r="D283" s="32" t="s">
        <v>13</v>
      </c>
      <c r="E283" s="33"/>
      <c r="F283" s="34">
        <f t="shared" si="53"/>
        <v>0</v>
      </c>
      <c r="G283" s="35"/>
      <c r="I283" s="11"/>
    </row>
    <row r="284" spans="1:9" ht="249.95" customHeight="1">
      <c r="A284" s="64" t="s">
        <v>689</v>
      </c>
      <c r="B284" s="30" t="s">
        <v>212</v>
      </c>
      <c r="C284" s="31">
        <v>3</v>
      </c>
      <c r="D284" s="32" t="s">
        <v>2</v>
      </c>
      <c r="E284" s="33"/>
      <c r="F284" s="34">
        <f t="shared" si="53"/>
        <v>0</v>
      </c>
      <c r="G284" s="35"/>
      <c r="I284" s="11"/>
    </row>
    <row r="285" spans="1:9" ht="249.95" customHeight="1">
      <c r="A285" s="64" t="s">
        <v>690</v>
      </c>
      <c r="B285" s="30" t="s">
        <v>213</v>
      </c>
      <c r="C285" s="31">
        <v>4</v>
      </c>
      <c r="D285" s="32" t="s">
        <v>2</v>
      </c>
      <c r="E285" s="33"/>
      <c r="F285" s="34">
        <f t="shared" si="53"/>
        <v>0</v>
      </c>
      <c r="G285" s="35"/>
      <c r="I285" s="11"/>
    </row>
    <row r="286" spans="1:9" ht="249.95" customHeight="1">
      <c r="A286" s="52"/>
      <c r="B286" s="53" t="s">
        <v>316</v>
      </c>
      <c r="C286" s="53"/>
      <c r="D286" s="53"/>
      <c r="E286" s="53"/>
      <c r="F286" s="53"/>
      <c r="G286" s="33"/>
      <c r="I286" s="11"/>
    </row>
    <row r="287" spans="1:9" ht="249.95" customHeight="1">
      <c r="A287" s="58"/>
      <c r="B287" s="55" t="s">
        <v>64</v>
      </c>
      <c r="C287" s="58"/>
      <c r="D287" s="59"/>
      <c r="E287" s="33"/>
      <c r="F287" s="34"/>
      <c r="G287" s="33"/>
      <c r="I287" s="11"/>
    </row>
    <row r="288" spans="1:9" ht="249.95" customHeight="1">
      <c r="A288" s="64" t="s">
        <v>691</v>
      </c>
      <c r="B288" s="30" t="s">
        <v>790</v>
      </c>
      <c r="C288" s="31">
        <f>C293*0.4*0.7+C294*0.4*0.7+C295*0.5*0.7+C296*0.55*0.7</f>
        <v>22.373750000000001</v>
      </c>
      <c r="D288" s="32" t="s">
        <v>281</v>
      </c>
      <c r="E288" s="33"/>
      <c r="F288" s="34">
        <f t="shared" ref="F288:F291" si="54">+ROUND(C288*E288,2)</f>
        <v>0</v>
      </c>
      <c r="G288" s="35"/>
      <c r="I288" s="11"/>
    </row>
    <row r="289" spans="1:9" ht="249.95" customHeight="1">
      <c r="A289" s="64" t="s">
        <v>692</v>
      </c>
      <c r="B289" s="30" t="s">
        <v>266</v>
      </c>
      <c r="C289" s="31">
        <f>+C288-C290</f>
        <v>12.785000000000002</v>
      </c>
      <c r="D289" s="32" t="s">
        <v>281</v>
      </c>
      <c r="E289" s="33"/>
      <c r="F289" s="34">
        <f t="shared" si="54"/>
        <v>0</v>
      </c>
      <c r="G289" s="35"/>
      <c r="I289" s="11"/>
    </row>
    <row r="290" spans="1:9" ht="249.95" customHeight="1">
      <c r="A290" s="64" t="s">
        <v>693</v>
      </c>
      <c r="B290" s="30" t="s">
        <v>20</v>
      </c>
      <c r="C290" s="31">
        <f>C293*0.4*0.3+C294*0.4*0.3+C295*0.5*0.3+C296*0.55*0.3</f>
        <v>9.5887499999999992</v>
      </c>
      <c r="D290" s="32" t="s">
        <v>281</v>
      </c>
      <c r="E290" s="33"/>
      <c r="F290" s="34">
        <f t="shared" si="54"/>
        <v>0</v>
      </c>
      <c r="G290" s="35"/>
      <c r="I290" s="11"/>
    </row>
    <row r="291" spans="1:9" ht="249.95" customHeight="1">
      <c r="A291" s="64" t="s">
        <v>694</v>
      </c>
      <c r="B291" s="30" t="s">
        <v>267</v>
      </c>
      <c r="C291" s="31">
        <f>1.3*C290</f>
        <v>12.465375</v>
      </c>
      <c r="D291" s="32" t="s">
        <v>281</v>
      </c>
      <c r="E291" s="33"/>
      <c r="F291" s="34">
        <f t="shared" si="54"/>
        <v>0</v>
      </c>
      <c r="G291" s="35"/>
      <c r="I291" s="11"/>
    </row>
    <row r="292" spans="1:9" ht="408" customHeight="1">
      <c r="A292" s="58"/>
      <c r="B292" s="66" t="s">
        <v>318</v>
      </c>
      <c r="C292" s="58"/>
      <c r="D292" s="59"/>
      <c r="E292" s="33"/>
      <c r="F292" s="34"/>
      <c r="G292" s="33"/>
      <c r="I292" s="11"/>
    </row>
    <row r="293" spans="1:9" ht="249.95" customHeight="1">
      <c r="A293" s="64" t="s">
        <v>695</v>
      </c>
      <c r="B293" s="30" t="s">
        <v>308</v>
      </c>
      <c r="C293" s="31">
        <v>21.88</v>
      </c>
      <c r="D293" s="32" t="s">
        <v>270</v>
      </c>
      <c r="E293" s="33"/>
      <c r="F293" s="34">
        <f t="shared" ref="F293:F298" si="55">+ROUND(C293*E293,2)</f>
        <v>0</v>
      </c>
      <c r="G293" s="35"/>
      <c r="I293" s="11"/>
    </row>
    <row r="294" spans="1:9" ht="249.95" customHeight="1">
      <c r="A294" s="64" t="s">
        <v>696</v>
      </c>
      <c r="B294" s="30" t="s">
        <v>309</v>
      </c>
      <c r="C294" s="31">
        <v>3.77</v>
      </c>
      <c r="D294" s="32" t="s">
        <v>270</v>
      </c>
      <c r="E294" s="33"/>
      <c r="F294" s="34">
        <f t="shared" si="55"/>
        <v>0</v>
      </c>
      <c r="G294" s="35"/>
      <c r="I294" s="11"/>
    </row>
    <row r="295" spans="1:9" ht="249.95" customHeight="1">
      <c r="A295" s="64" t="s">
        <v>697</v>
      </c>
      <c r="B295" s="30" t="s">
        <v>310</v>
      </c>
      <c r="C295" s="31">
        <v>32.9</v>
      </c>
      <c r="D295" s="32" t="s">
        <v>270</v>
      </c>
      <c r="E295" s="33"/>
      <c r="F295" s="34">
        <f t="shared" si="55"/>
        <v>0</v>
      </c>
      <c r="G295" s="35"/>
      <c r="I295" s="11"/>
    </row>
    <row r="296" spans="1:9" ht="249.95" customHeight="1">
      <c r="A296" s="64" t="s">
        <v>698</v>
      </c>
      <c r="B296" s="30" t="s">
        <v>311</v>
      </c>
      <c r="C296" s="31">
        <v>9.5500000000000007</v>
      </c>
      <c r="D296" s="32" t="s">
        <v>270</v>
      </c>
      <c r="E296" s="33"/>
      <c r="F296" s="34">
        <f t="shared" si="55"/>
        <v>0</v>
      </c>
      <c r="G296" s="35"/>
      <c r="I296" s="11"/>
    </row>
    <row r="297" spans="1:9" ht="249.95" customHeight="1">
      <c r="A297" s="64" t="s">
        <v>699</v>
      </c>
      <c r="B297" s="30" t="s">
        <v>312</v>
      </c>
      <c r="C297" s="31">
        <v>1</v>
      </c>
      <c r="D297" s="32" t="s">
        <v>5</v>
      </c>
      <c r="E297" s="33"/>
      <c r="F297" s="34">
        <f t="shared" si="55"/>
        <v>0</v>
      </c>
      <c r="G297" s="35"/>
      <c r="I297" s="11"/>
    </row>
    <row r="298" spans="1:9" ht="249.95" customHeight="1">
      <c r="A298" s="64" t="s">
        <v>700</v>
      </c>
      <c r="B298" s="30" t="s">
        <v>313</v>
      </c>
      <c r="C298" s="31">
        <v>1</v>
      </c>
      <c r="D298" s="32" t="s">
        <v>5</v>
      </c>
      <c r="E298" s="33"/>
      <c r="F298" s="34">
        <f t="shared" si="55"/>
        <v>0</v>
      </c>
      <c r="G298" s="35"/>
      <c r="I298" s="11"/>
    </row>
    <row r="299" spans="1:9" ht="249.95" customHeight="1">
      <c r="A299" s="52"/>
      <c r="B299" s="48" t="s">
        <v>317</v>
      </c>
      <c r="C299" s="48"/>
      <c r="D299" s="48"/>
      <c r="E299" s="48"/>
      <c r="F299" s="48"/>
      <c r="G299" s="33"/>
      <c r="I299" s="11"/>
    </row>
    <row r="300" spans="1:9" ht="249.95" customHeight="1">
      <c r="A300" s="54"/>
      <c r="B300" s="66" t="s">
        <v>64</v>
      </c>
      <c r="C300" s="56"/>
      <c r="D300" s="57"/>
      <c r="E300" s="33"/>
      <c r="F300" s="40"/>
      <c r="G300" s="33"/>
      <c r="I300" s="11"/>
    </row>
    <row r="301" spans="1:9" ht="249.95" customHeight="1">
      <c r="A301" s="64" t="s">
        <v>701</v>
      </c>
      <c r="B301" s="30" t="s">
        <v>790</v>
      </c>
      <c r="C301" s="31">
        <f>C306*0.55*0.7+C307*0.6*1+C308*0.6*1.05</f>
        <v>29.837</v>
      </c>
      <c r="D301" s="32" t="s">
        <v>281</v>
      </c>
      <c r="E301" s="33"/>
      <c r="F301" s="34">
        <f t="shared" ref="F301:F304" si="56">+ROUND(C301*E301,2)</f>
        <v>0</v>
      </c>
      <c r="G301" s="35"/>
      <c r="I301" s="11"/>
    </row>
    <row r="302" spans="1:9" ht="249.95" customHeight="1">
      <c r="A302" s="64" t="s">
        <v>702</v>
      </c>
      <c r="B302" s="30" t="s">
        <v>266</v>
      </c>
      <c r="C302" s="31">
        <f>+C301-C303</f>
        <v>20.304500000000001</v>
      </c>
      <c r="D302" s="32" t="s">
        <v>281</v>
      </c>
      <c r="E302" s="33"/>
      <c r="F302" s="34">
        <f t="shared" si="56"/>
        <v>0</v>
      </c>
      <c r="G302" s="35"/>
      <c r="I302" s="11"/>
    </row>
    <row r="303" spans="1:9" ht="249.95" customHeight="1">
      <c r="A303" s="64" t="s">
        <v>703</v>
      </c>
      <c r="B303" s="30" t="s">
        <v>20</v>
      </c>
      <c r="C303" s="31">
        <f>C306*0.55*0.3+C307*0.6*0.3+C308*0.6*0.3</f>
        <v>9.5324999999999989</v>
      </c>
      <c r="D303" s="32" t="s">
        <v>281</v>
      </c>
      <c r="E303" s="33"/>
      <c r="F303" s="34">
        <f t="shared" si="56"/>
        <v>0</v>
      </c>
      <c r="G303" s="35"/>
      <c r="I303" s="11"/>
    </row>
    <row r="304" spans="1:9" ht="249.95" customHeight="1">
      <c r="A304" s="64" t="s">
        <v>704</v>
      </c>
      <c r="B304" s="30" t="s">
        <v>267</v>
      </c>
      <c r="C304" s="31">
        <f>1.3*C303</f>
        <v>12.392249999999999</v>
      </c>
      <c r="D304" s="32" t="s">
        <v>281</v>
      </c>
      <c r="E304" s="33"/>
      <c r="F304" s="34">
        <f t="shared" si="56"/>
        <v>0</v>
      </c>
      <c r="G304" s="35"/>
      <c r="I304" s="11"/>
    </row>
    <row r="305" spans="1:9" ht="408.75" customHeight="1">
      <c r="A305" s="54"/>
      <c r="B305" s="66" t="s">
        <v>318</v>
      </c>
      <c r="C305" s="31"/>
      <c r="D305" s="67"/>
      <c r="E305" s="33"/>
      <c r="F305" s="40"/>
      <c r="G305" s="33"/>
      <c r="I305" s="11"/>
    </row>
    <row r="306" spans="1:9" ht="249.95" customHeight="1">
      <c r="A306" s="64" t="s">
        <v>705</v>
      </c>
      <c r="B306" s="30" t="s">
        <v>314</v>
      </c>
      <c r="C306" s="31">
        <v>15.5</v>
      </c>
      <c r="D306" s="32" t="s">
        <v>270</v>
      </c>
      <c r="E306" s="33"/>
      <c r="F306" s="34">
        <f t="shared" ref="F306:F308" si="57">+ROUND(C306*E306,2)</f>
        <v>0</v>
      </c>
      <c r="G306" s="35"/>
      <c r="I306" s="11"/>
    </row>
    <row r="307" spans="1:9" ht="249.95" customHeight="1">
      <c r="A307" s="64" t="s">
        <v>706</v>
      </c>
      <c r="B307" s="30" t="s">
        <v>315</v>
      </c>
      <c r="C307" s="31">
        <v>18.100000000000001</v>
      </c>
      <c r="D307" s="32" t="s">
        <v>270</v>
      </c>
      <c r="E307" s="33"/>
      <c r="F307" s="34">
        <f t="shared" si="57"/>
        <v>0</v>
      </c>
      <c r="G307" s="35"/>
      <c r="I307" s="11"/>
    </row>
    <row r="308" spans="1:9" ht="249.95" customHeight="1">
      <c r="A308" s="64" t="s">
        <v>707</v>
      </c>
      <c r="B308" s="30" t="s">
        <v>303</v>
      </c>
      <c r="C308" s="31">
        <v>20.65</v>
      </c>
      <c r="D308" s="32" t="s">
        <v>270</v>
      </c>
      <c r="E308" s="33"/>
      <c r="F308" s="34">
        <f t="shared" si="57"/>
        <v>0</v>
      </c>
      <c r="G308" s="35"/>
      <c r="I308" s="11"/>
    </row>
    <row r="309" spans="1:9" ht="249.95" customHeight="1">
      <c r="A309" s="62"/>
      <c r="B309" s="62"/>
      <c r="C309" s="62"/>
      <c r="D309" s="62"/>
      <c r="E309" s="62"/>
      <c r="F309" s="62"/>
      <c r="G309" s="62"/>
      <c r="I309" s="11"/>
    </row>
    <row r="310" spans="1:9" ht="249.95" customHeight="1">
      <c r="A310" s="62"/>
      <c r="B310" s="62"/>
      <c r="C310" s="62"/>
      <c r="D310" s="62"/>
      <c r="E310" s="62"/>
      <c r="F310" s="62"/>
      <c r="G310" s="62"/>
      <c r="I310" s="11"/>
    </row>
    <row r="311" spans="1:9" ht="249.95" customHeight="1">
      <c r="A311" s="24" t="s">
        <v>619</v>
      </c>
      <c r="B311" s="25" t="s">
        <v>253</v>
      </c>
      <c r="C311" s="26"/>
      <c r="D311" s="25"/>
      <c r="E311" s="27"/>
      <c r="F311" s="28"/>
      <c r="G311" s="27">
        <f>SUM(G313:G346)</f>
        <v>0</v>
      </c>
    </row>
    <row r="312" spans="1:9" ht="249.95" customHeight="1">
      <c r="A312" s="36"/>
      <c r="B312" s="37"/>
      <c r="C312" s="38"/>
      <c r="D312" s="39"/>
      <c r="E312" s="38"/>
      <c r="F312" s="40"/>
      <c r="G312" s="38"/>
      <c r="I312" s="11"/>
    </row>
    <row r="313" spans="1:9" ht="249.95" customHeight="1">
      <c r="A313" s="41">
        <v>4.0999999999999996</v>
      </c>
      <c r="B313" s="42" t="s">
        <v>9</v>
      </c>
      <c r="C313" s="43"/>
      <c r="D313" s="42"/>
      <c r="E313" s="44"/>
      <c r="F313" s="45"/>
      <c r="G313" s="44">
        <f>SUM(F314:F315)</f>
        <v>0</v>
      </c>
      <c r="I313" s="11"/>
    </row>
    <row r="314" spans="1:9" ht="249.95" customHeight="1">
      <c r="A314" s="29" t="s">
        <v>708</v>
      </c>
      <c r="B314" s="30" t="s">
        <v>0</v>
      </c>
      <c r="C314" s="31">
        <v>1</v>
      </c>
      <c r="D314" s="32" t="s">
        <v>17</v>
      </c>
      <c r="E314" s="33"/>
      <c r="F314" s="34">
        <f t="shared" ref="F314" si="58">+ROUND(C314*E314,2)</f>
        <v>0</v>
      </c>
      <c r="G314" s="35"/>
      <c r="I314" s="11"/>
    </row>
    <row r="315" spans="1:9" ht="249.95" customHeight="1">
      <c r="A315" s="29" t="s">
        <v>489</v>
      </c>
      <c r="B315" s="30" t="s">
        <v>93</v>
      </c>
      <c r="C315" s="31">
        <v>94.24</v>
      </c>
      <c r="D315" s="32" t="s">
        <v>35</v>
      </c>
      <c r="E315" s="33"/>
      <c r="F315" s="34">
        <f>+ROUND(C315*E315,2)</f>
        <v>0</v>
      </c>
      <c r="G315" s="35"/>
      <c r="I315" s="11"/>
    </row>
    <row r="316" spans="1:9" ht="249.95" customHeight="1">
      <c r="A316" s="41">
        <v>4.2</v>
      </c>
      <c r="B316" s="42" t="s">
        <v>28</v>
      </c>
      <c r="C316" s="43"/>
      <c r="D316" s="42"/>
      <c r="E316" s="44"/>
      <c r="F316" s="45"/>
      <c r="G316" s="44">
        <f>SUM(F317:F319)</f>
        <v>0</v>
      </c>
      <c r="I316" s="11"/>
    </row>
    <row r="317" spans="1:9" ht="249.95" customHeight="1">
      <c r="A317" s="29" t="s">
        <v>490</v>
      </c>
      <c r="B317" s="30" t="s">
        <v>236</v>
      </c>
      <c r="C317" s="31">
        <v>154.21</v>
      </c>
      <c r="D317" s="32" t="s">
        <v>29</v>
      </c>
      <c r="E317" s="33"/>
      <c r="F317" s="34">
        <f t="shared" ref="F317:F319" si="59">+ROUND(C317*E317,2)</f>
        <v>0</v>
      </c>
      <c r="G317" s="35"/>
      <c r="I317" s="11"/>
    </row>
    <row r="318" spans="1:9" ht="249.95" customHeight="1">
      <c r="A318" s="29" t="s">
        <v>491</v>
      </c>
      <c r="B318" s="30" t="s">
        <v>30</v>
      </c>
      <c r="C318" s="31">
        <v>68.540000000000006</v>
      </c>
      <c r="D318" s="32" t="s">
        <v>29</v>
      </c>
      <c r="E318" s="33"/>
      <c r="F318" s="34">
        <f t="shared" si="59"/>
        <v>0</v>
      </c>
      <c r="G318" s="35"/>
      <c r="I318" s="11"/>
    </row>
    <row r="319" spans="1:9" ht="249.95" customHeight="1">
      <c r="A319" s="29" t="s">
        <v>492</v>
      </c>
      <c r="B319" s="30" t="s">
        <v>597</v>
      </c>
      <c r="C319" s="31">
        <v>4.3600000000000003</v>
      </c>
      <c r="D319" s="32" t="s">
        <v>29</v>
      </c>
      <c r="E319" s="33"/>
      <c r="F319" s="34">
        <f t="shared" si="59"/>
        <v>0</v>
      </c>
      <c r="G319" s="35"/>
      <c r="I319" s="11"/>
    </row>
    <row r="320" spans="1:9" ht="249.95" customHeight="1">
      <c r="A320" s="41">
        <v>4.3</v>
      </c>
      <c r="B320" s="42" t="s">
        <v>31</v>
      </c>
      <c r="C320" s="43"/>
      <c r="D320" s="42"/>
      <c r="E320" s="44"/>
      <c r="F320" s="45"/>
      <c r="G320" s="44">
        <f>SUM(F321)</f>
        <v>0</v>
      </c>
      <c r="I320" s="11"/>
    </row>
    <row r="321" spans="1:9" ht="249.95" customHeight="1">
      <c r="A321" s="29" t="s">
        <v>493</v>
      </c>
      <c r="B321" s="30" t="s">
        <v>135</v>
      </c>
      <c r="C321" s="31">
        <f>+C317*1.3</f>
        <v>200.47300000000001</v>
      </c>
      <c r="D321" s="32" t="s">
        <v>29</v>
      </c>
      <c r="E321" s="33"/>
      <c r="F321" s="34">
        <f t="shared" ref="F321" si="60">+ROUND(C321*E321,2)</f>
        <v>0</v>
      </c>
      <c r="G321" s="35"/>
      <c r="I321" s="11"/>
    </row>
    <row r="322" spans="1:9" ht="249.95" customHeight="1">
      <c r="A322" s="41">
        <v>4.4000000000000004</v>
      </c>
      <c r="B322" s="42" t="s">
        <v>32</v>
      </c>
      <c r="C322" s="43"/>
      <c r="D322" s="42"/>
      <c r="E322" s="44"/>
      <c r="F322" s="45"/>
      <c r="G322" s="44">
        <f>SUM(F323:F325)</f>
        <v>0</v>
      </c>
      <c r="I322" s="11"/>
    </row>
    <row r="323" spans="1:9" ht="249.95" customHeight="1">
      <c r="A323" s="29" t="s">
        <v>494</v>
      </c>
      <c r="B323" s="30" t="s">
        <v>33</v>
      </c>
      <c r="C323" s="31">
        <v>4.71</v>
      </c>
      <c r="D323" s="32" t="s">
        <v>29</v>
      </c>
      <c r="E323" s="33"/>
      <c r="F323" s="34">
        <f>+ROUND(C323*E323,2)</f>
        <v>0</v>
      </c>
      <c r="G323" s="35"/>
      <c r="I323" s="11"/>
    </row>
    <row r="324" spans="1:9" ht="249.95" customHeight="1">
      <c r="A324" s="29" t="s">
        <v>495</v>
      </c>
      <c r="B324" s="30" t="s">
        <v>254</v>
      </c>
      <c r="C324" s="31">
        <v>51.4</v>
      </c>
      <c r="D324" s="32" t="s">
        <v>29</v>
      </c>
      <c r="E324" s="33"/>
      <c r="F324" s="34">
        <f t="shared" ref="F324:F325" si="61">+ROUND(C324*E324,2)</f>
        <v>0</v>
      </c>
      <c r="G324" s="35"/>
      <c r="I324" s="11"/>
    </row>
    <row r="325" spans="1:9" ht="249.95" customHeight="1">
      <c r="A325" s="29" t="s">
        <v>496</v>
      </c>
      <c r="B325" s="30" t="s">
        <v>131</v>
      </c>
      <c r="C325" s="31">
        <v>436.2</v>
      </c>
      <c r="D325" s="32" t="s">
        <v>35</v>
      </c>
      <c r="E325" s="33"/>
      <c r="F325" s="34">
        <f t="shared" si="61"/>
        <v>0</v>
      </c>
      <c r="G325" s="35"/>
      <c r="I325" s="11"/>
    </row>
    <row r="326" spans="1:9" ht="249.95" customHeight="1">
      <c r="A326" s="41">
        <v>4.5</v>
      </c>
      <c r="B326" s="42" t="s">
        <v>36</v>
      </c>
      <c r="C326" s="43"/>
      <c r="D326" s="42"/>
      <c r="E326" s="44"/>
      <c r="F326" s="45"/>
      <c r="G326" s="44">
        <f>SUM(F327:F329)</f>
        <v>0</v>
      </c>
      <c r="I326" s="11"/>
    </row>
    <row r="327" spans="1:9" ht="249.95" customHeight="1">
      <c r="A327" s="29" t="s">
        <v>497</v>
      </c>
      <c r="B327" s="30" t="s">
        <v>255</v>
      </c>
      <c r="C327" s="31">
        <v>12.46</v>
      </c>
      <c r="D327" s="32" t="s">
        <v>29</v>
      </c>
      <c r="E327" s="33"/>
      <c r="F327" s="34">
        <f t="shared" ref="F327:F329" si="62">+ROUND(C327*E327,2)</f>
        <v>0</v>
      </c>
      <c r="G327" s="35"/>
      <c r="I327" s="11"/>
    </row>
    <row r="328" spans="1:9" ht="249.95" customHeight="1">
      <c r="A328" s="29" t="s">
        <v>498</v>
      </c>
      <c r="B328" s="30" t="s">
        <v>260</v>
      </c>
      <c r="C328" s="31">
        <v>87.24</v>
      </c>
      <c r="D328" s="32" t="s">
        <v>29</v>
      </c>
      <c r="E328" s="33"/>
      <c r="F328" s="34">
        <f t="shared" si="62"/>
        <v>0</v>
      </c>
      <c r="G328" s="35"/>
      <c r="I328" s="11"/>
    </row>
    <row r="329" spans="1:9" ht="249.95" customHeight="1">
      <c r="A329" s="29" t="s">
        <v>499</v>
      </c>
      <c r="B329" s="30" t="s">
        <v>259</v>
      </c>
      <c r="C329" s="31">
        <v>97.15</v>
      </c>
      <c r="D329" s="32" t="s">
        <v>29</v>
      </c>
      <c r="E329" s="33"/>
      <c r="F329" s="34">
        <f t="shared" si="62"/>
        <v>0</v>
      </c>
      <c r="G329" s="35"/>
      <c r="I329" s="11"/>
    </row>
    <row r="330" spans="1:9" ht="249.95" customHeight="1">
      <c r="A330" s="41">
        <v>4.5999999999999996</v>
      </c>
      <c r="B330" s="42" t="s">
        <v>147</v>
      </c>
      <c r="C330" s="43"/>
      <c r="D330" s="42"/>
      <c r="E330" s="44"/>
      <c r="F330" s="45"/>
      <c r="G330" s="44">
        <f>SUM(F331:F331)</f>
        <v>0</v>
      </c>
      <c r="I330" s="11"/>
    </row>
    <row r="331" spans="1:9" ht="249.95" customHeight="1">
      <c r="A331" s="29" t="s">
        <v>500</v>
      </c>
      <c r="B331" s="30" t="s">
        <v>256</v>
      </c>
      <c r="C331" s="31">
        <v>1660.62</v>
      </c>
      <c r="D331" s="32" t="s">
        <v>35</v>
      </c>
      <c r="E331" s="33"/>
      <c r="F331" s="34">
        <f t="shared" ref="F331" si="63">+ROUND(C331*E331,2)</f>
        <v>0</v>
      </c>
      <c r="G331" s="35"/>
      <c r="I331" s="11"/>
    </row>
    <row r="332" spans="1:9" ht="249.95" customHeight="1">
      <c r="A332" s="41">
        <v>4.7</v>
      </c>
      <c r="B332" s="42" t="s">
        <v>44</v>
      </c>
      <c r="C332" s="43"/>
      <c r="D332" s="42"/>
      <c r="E332" s="44"/>
      <c r="F332" s="45"/>
      <c r="G332" s="44">
        <f>SUM(F333:F336)</f>
        <v>0</v>
      </c>
      <c r="I332" s="11"/>
    </row>
    <row r="333" spans="1:9" ht="249.95" customHeight="1">
      <c r="A333" s="29" t="s">
        <v>501</v>
      </c>
      <c r="B333" s="30" t="s">
        <v>257</v>
      </c>
      <c r="C333" s="31">
        <f>3321.24+124.62+115.2</f>
        <v>3561.0599999999995</v>
      </c>
      <c r="D333" s="32" t="s">
        <v>35</v>
      </c>
      <c r="E333" s="33"/>
      <c r="F333" s="34">
        <f t="shared" ref="F333:F336" si="64">+ROUND(C333*E333,2)</f>
        <v>0</v>
      </c>
      <c r="G333" s="35"/>
      <c r="I333" s="11"/>
    </row>
    <row r="334" spans="1:9" ht="249.95" customHeight="1">
      <c r="A334" s="29" t="s">
        <v>502</v>
      </c>
      <c r="B334" s="30" t="s">
        <v>149</v>
      </c>
      <c r="C334" s="31">
        <f>3321.24+115.2</f>
        <v>3436.4399999999996</v>
      </c>
      <c r="D334" s="32" t="s">
        <v>35</v>
      </c>
      <c r="E334" s="33"/>
      <c r="F334" s="34">
        <f t="shared" si="64"/>
        <v>0</v>
      </c>
      <c r="G334" s="35"/>
      <c r="I334" s="11"/>
    </row>
    <row r="335" spans="1:9" ht="249.95" customHeight="1">
      <c r="A335" s="29" t="s">
        <v>503</v>
      </c>
      <c r="B335" s="30" t="s">
        <v>258</v>
      </c>
      <c r="C335" s="31">
        <v>124.62</v>
      </c>
      <c r="D335" s="32" t="s">
        <v>35</v>
      </c>
      <c r="E335" s="33"/>
      <c r="F335" s="34">
        <f t="shared" si="64"/>
        <v>0</v>
      </c>
      <c r="G335" s="35"/>
      <c r="I335" s="11"/>
    </row>
    <row r="336" spans="1:9" ht="249.95" customHeight="1">
      <c r="A336" s="29" t="s">
        <v>504</v>
      </c>
      <c r="B336" s="30" t="s">
        <v>221</v>
      </c>
      <c r="C336" s="31">
        <v>213.34</v>
      </c>
      <c r="D336" s="32" t="s">
        <v>8</v>
      </c>
      <c r="E336" s="33"/>
      <c r="F336" s="34">
        <f t="shared" si="64"/>
        <v>0</v>
      </c>
      <c r="G336" s="35"/>
      <c r="I336" s="11"/>
    </row>
    <row r="337" spans="1:9" ht="249.95" customHeight="1">
      <c r="A337" s="41">
        <v>4.8</v>
      </c>
      <c r="B337" s="42" t="s">
        <v>51</v>
      </c>
      <c r="C337" s="43"/>
      <c r="D337" s="42"/>
      <c r="E337" s="44"/>
      <c r="F337" s="45"/>
      <c r="G337" s="44">
        <f>SUM(F338:F341)</f>
        <v>0</v>
      </c>
      <c r="I337" s="11"/>
    </row>
    <row r="338" spans="1:9" ht="249.95" customHeight="1">
      <c r="A338" s="29" t="s">
        <v>505</v>
      </c>
      <c r="B338" s="30" t="s">
        <v>52</v>
      </c>
      <c r="C338" s="31">
        <v>485.76</v>
      </c>
      <c r="D338" s="32" t="s">
        <v>35</v>
      </c>
      <c r="E338" s="33"/>
      <c r="F338" s="34">
        <f t="shared" ref="F338:F341" si="65">+ROUND(C338*E338,2)</f>
        <v>0</v>
      </c>
      <c r="G338" s="35"/>
      <c r="I338" s="11"/>
    </row>
    <row r="339" spans="1:9" ht="249.95" customHeight="1">
      <c r="A339" s="29" t="s">
        <v>506</v>
      </c>
      <c r="B339" s="30" t="s">
        <v>53</v>
      </c>
      <c r="C339" s="31">
        <f>+C338</f>
        <v>485.76</v>
      </c>
      <c r="D339" s="32" t="s">
        <v>35</v>
      </c>
      <c r="E339" s="33"/>
      <c r="F339" s="34">
        <f t="shared" si="65"/>
        <v>0</v>
      </c>
      <c r="G339" s="35"/>
      <c r="I339" s="11"/>
    </row>
    <row r="340" spans="1:9" ht="249.95" customHeight="1">
      <c r="A340" s="29" t="s">
        <v>507</v>
      </c>
      <c r="B340" s="30" t="s">
        <v>54</v>
      </c>
      <c r="C340" s="31">
        <v>167</v>
      </c>
      <c r="D340" s="32" t="s">
        <v>8</v>
      </c>
      <c r="E340" s="33"/>
      <c r="F340" s="34">
        <f t="shared" si="65"/>
        <v>0</v>
      </c>
      <c r="G340" s="35"/>
      <c r="I340" s="11"/>
    </row>
    <row r="341" spans="1:9" ht="249.95" customHeight="1">
      <c r="A341" s="29" t="s">
        <v>508</v>
      </c>
      <c r="B341" s="30" t="s">
        <v>261</v>
      </c>
      <c r="C341" s="31">
        <f>80+45+55</f>
        <v>180</v>
      </c>
      <c r="D341" s="32" t="s">
        <v>2</v>
      </c>
      <c r="E341" s="33"/>
      <c r="F341" s="34">
        <f t="shared" si="65"/>
        <v>0</v>
      </c>
      <c r="G341" s="35"/>
      <c r="I341" s="11"/>
    </row>
    <row r="342" spans="1:9" ht="249.95" customHeight="1">
      <c r="A342" s="41">
        <v>4.9000000000000004</v>
      </c>
      <c r="B342" s="42" t="s">
        <v>55</v>
      </c>
      <c r="C342" s="43"/>
      <c r="D342" s="42"/>
      <c r="E342" s="44"/>
      <c r="F342" s="45"/>
      <c r="G342" s="44">
        <f>SUM(F343:F344)</f>
        <v>0</v>
      </c>
      <c r="I342" s="11"/>
    </row>
    <row r="343" spans="1:9" ht="249.95" customHeight="1">
      <c r="A343" s="29" t="s">
        <v>509</v>
      </c>
      <c r="B343" s="30" t="s">
        <v>610</v>
      </c>
      <c r="C343" s="31">
        <f>+C333</f>
        <v>3561.0599999999995</v>
      </c>
      <c r="D343" s="32" t="s">
        <v>35</v>
      </c>
      <c r="E343" s="33"/>
      <c r="F343" s="34">
        <f>+ROUND(C343*E343,2)</f>
        <v>0</v>
      </c>
      <c r="G343" s="35"/>
      <c r="I343" s="11"/>
    </row>
    <row r="344" spans="1:9" ht="249.95" customHeight="1">
      <c r="A344" s="29" t="s">
        <v>510</v>
      </c>
      <c r="B344" s="30" t="s">
        <v>138</v>
      </c>
      <c r="C344" s="31">
        <f>+C343</f>
        <v>3561.0599999999995</v>
      </c>
      <c r="D344" s="32" t="s">
        <v>35</v>
      </c>
      <c r="E344" s="33"/>
      <c r="F344" s="34">
        <f t="shared" ref="F344" si="66">+ROUND(C344*E344,2)</f>
        <v>0</v>
      </c>
      <c r="G344" s="35"/>
      <c r="I344" s="11"/>
    </row>
    <row r="345" spans="1:9" ht="249.95" customHeight="1">
      <c r="A345" s="46">
        <v>4.0999999999999996</v>
      </c>
      <c r="B345" s="42" t="s">
        <v>228</v>
      </c>
      <c r="C345" s="43"/>
      <c r="D345" s="42"/>
      <c r="E345" s="44"/>
      <c r="F345" s="45"/>
      <c r="G345" s="44">
        <f>SUM(F346:F346)</f>
        <v>0</v>
      </c>
      <c r="I345" s="11"/>
    </row>
    <row r="346" spans="1:9" ht="249.95" customHeight="1">
      <c r="A346" s="29" t="s">
        <v>511</v>
      </c>
      <c r="B346" s="30" t="s">
        <v>215</v>
      </c>
      <c r="C346" s="31">
        <v>298.07</v>
      </c>
      <c r="D346" s="32" t="s">
        <v>35</v>
      </c>
      <c r="E346" s="33"/>
      <c r="F346" s="34">
        <f t="shared" ref="F346" si="67">+ROUND(C346*E346,2)</f>
        <v>0</v>
      </c>
      <c r="G346" s="35"/>
      <c r="I346" s="11"/>
    </row>
    <row r="347" spans="1:9" ht="249.95" customHeight="1">
      <c r="A347" s="62"/>
      <c r="B347" s="62"/>
      <c r="C347" s="62"/>
      <c r="D347" s="62"/>
      <c r="E347" s="62"/>
      <c r="F347" s="62"/>
      <c r="G347" s="62"/>
      <c r="I347" s="11"/>
    </row>
    <row r="348" spans="1:9" ht="249.95" customHeight="1">
      <c r="A348" s="24" t="s">
        <v>512</v>
      </c>
      <c r="B348" s="25" t="s">
        <v>217</v>
      </c>
      <c r="C348" s="26"/>
      <c r="D348" s="25"/>
      <c r="E348" s="27"/>
      <c r="F348" s="28"/>
      <c r="G348" s="27">
        <f>SUM(G350:G431)</f>
        <v>0</v>
      </c>
    </row>
    <row r="349" spans="1:9" ht="249.95" customHeight="1">
      <c r="A349" s="36"/>
      <c r="B349" s="37"/>
      <c r="C349" s="38"/>
      <c r="D349" s="39"/>
      <c r="E349" s="38"/>
      <c r="F349" s="40"/>
      <c r="G349" s="38"/>
      <c r="I349" s="11"/>
    </row>
    <row r="350" spans="1:9" ht="249.95" customHeight="1">
      <c r="A350" s="41">
        <v>5.0999999999999996</v>
      </c>
      <c r="B350" s="42" t="s">
        <v>9</v>
      </c>
      <c r="C350" s="43"/>
      <c r="D350" s="42"/>
      <c r="E350" s="44"/>
      <c r="F350" s="45"/>
      <c r="G350" s="44">
        <f>SUM(F351:F352)</f>
        <v>0</v>
      </c>
      <c r="I350" s="11"/>
    </row>
    <row r="351" spans="1:9" ht="249.95" customHeight="1">
      <c r="A351" s="29" t="s">
        <v>513</v>
      </c>
      <c r="B351" s="30" t="s">
        <v>0</v>
      </c>
      <c r="C351" s="31">
        <v>1</v>
      </c>
      <c r="D351" s="32" t="s">
        <v>17</v>
      </c>
      <c r="E351" s="33"/>
      <c r="F351" s="34">
        <f t="shared" ref="F351" si="68">+ROUND(C351*E351,2)</f>
        <v>0</v>
      </c>
      <c r="G351" s="35"/>
      <c r="I351" s="11"/>
    </row>
    <row r="352" spans="1:9" ht="249.95" customHeight="1">
      <c r="A352" s="29" t="s">
        <v>514</v>
      </c>
      <c r="B352" s="30" t="s">
        <v>93</v>
      </c>
      <c r="C352" s="31">
        <v>4.83</v>
      </c>
      <c r="D352" s="32" t="s">
        <v>35</v>
      </c>
      <c r="E352" s="33"/>
      <c r="F352" s="34">
        <f>+ROUND(C352*E352,2)</f>
        <v>0</v>
      </c>
      <c r="G352" s="35"/>
      <c r="I352" s="11"/>
    </row>
    <row r="353" spans="1:9" ht="249.95" customHeight="1">
      <c r="A353" s="41">
        <v>5.2</v>
      </c>
      <c r="B353" s="42" t="s">
        <v>28</v>
      </c>
      <c r="C353" s="43"/>
      <c r="D353" s="42"/>
      <c r="E353" s="44"/>
      <c r="F353" s="45"/>
      <c r="G353" s="44">
        <f>SUM(F354:F356)</f>
        <v>0</v>
      </c>
      <c r="I353" s="11"/>
    </row>
    <row r="354" spans="1:9" ht="249.95" customHeight="1">
      <c r="A354" s="29" t="s">
        <v>515</v>
      </c>
      <c r="B354" s="30" t="s">
        <v>236</v>
      </c>
      <c r="C354" s="31">
        <v>3.56</v>
      </c>
      <c r="D354" s="32" t="s">
        <v>29</v>
      </c>
      <c r="E354" s="33"/>
      <c r="F354" s="34">
        <f t="shared" ref="F354:F356" si="69">+ROUND(C354*E354,2)</f>
        <v>0</v>
      </c>
      <c r="G354" s="35"/>
      <c r="I354" s="11"/>
    </row>
    <row r="355" spans="1:9" ht="249.95" customHeight="1">
      <c r="A355" s="29" t="s">
        <v>516</v>
      </c>
      <c r="B355" s="30" t="s">
        <v>30</v>
      </c>
      <c r="C355" s="31">
        <v>1.66</v>
      </c>
      <c r="D355" s="32" t="s">
        <v>29</v>
      </c>
      <c r="E355" s="33"/>
      <c r="F355" s="34">
        <f t="shared" si="69"/>
        <v>0</v>
      </c>
      <c r="G355" s="35"/>
      <c r="I355" s="11"/>
    </row>
    <row r="356" spans="1:9" ht="249.95" customHeight="1">
      <c r="A356" s="29" t="s">
        <v>517</v>
      </c>
      <c r="B356" s="30" t="s">
        <v>598</v>
      </c>
      <c r="C356" s="31">
        <v>1.45</v>
      </c>
      <c r="D356" s="32" t="s">
        <v>29</v>
      </c>
      <c r="E356" s="33"/>
      <c r="F356" s="34">
        <f t="shared" si="69"/>
        <v>0</v>
      </c>
      <c r="G356" s="35"/>
      <c r="I356" s="11"/>
    </row>
    <row r="357" spans="1:9" ht="249.95" customHeight="1">
      <c r="A357" s="41">
        <v>5.3</v>
      </c>
      <c r="B357" s="42" t="s">
        <v>31</v>
      </c>
      <c r="C357" s="43"/>
      <c r="D357" s="42"/>
      <c r="E357" s="44"/>
      <c r="F357" s="45"/>
      <c r="G357" s="44">
        <f>SUM(F358)</f>
        <v>0</v>
      </c>
      <c r="I357" s="11"/>
    </row>
    <row r="358" spans="1:9" ht="249.95" customHeight="1">
      <c r="A358" s="29" t="s">
        <v>518</v>
      </c>
      <c r="B358" s="30" t="s">
        <v>135</v>
      </c>
      <c r="C358" s="31">
        <f>1.3*(C354)</f>
        <v>4.6280000000000001</v>
      </c>
      <c r="D358" s="32" t="s">
        <v>29</v>
      </c>
      <c r="E358" s="33"/>
      <c r="F358" s="34">
        <f t="shared" ref="F358" si="70">+ROUND(C358*E358,2)</f>
        <v>0</v>
      </c>
      <c r="G358" s="35"/>
      <c r="I358" s="11"/>
    </row>
    <row r="359" spans="1:9" ht="249.95" customHeight="1">
      <c r="A359" s="41">
        <v>5.4</v>
      </c>
      <c r="B359" s="42" t="s">
        <v>32</v>
      </c>
      <c r="C359" s="43"/>
      <c r="D359" s="42"/>
      <c r="E359" s="44"/>
      <c r="F359" s="45"/>
      <c r="G359" s="44">
        <f>SUM(F360:F362)</f>
        <v>0</v>
      </c>
      <c r="I359" s="11"/>
    </row>
    <row r="360" spans="1:9" ht="249.95" customHeight="1">
      <c r="A360" s="29" t="s">
        <v>519</v>
      </c>
      <c r="B360" s="30" t="s">
        <v>33</v>
      </c>
      <c r="C360" s="31">
        <v>0.23</v>
      </c>
      <c r="D360" s="32" t="s">
        <v>29</v>
      </c>
      <c r="E360" s="33"/>
      <c r="F360" s="34">
        <f>+ROUND(C360*E360,2)</f>
        <v>0</v>
      </c>
      <c r="G360" s="35"/>
      <c r="I360" s="11"/>
    </row>
    <row r="361" spans="1:9" ht="249.95" customHeight="1">
      <c r="A361" s="29" t="s">
        <v>520</v>
      </c>
      <c r="B361" s="30" t="s">
        <v>218</v>
      </c>
      <c r="C361" s="31">
        <v>1.19</v>
      </c>
      <c r="D361" s="32" t="s">
        <v>29</v>
      </c>
      <c r="E361" s="33"/>
      <c r="F361" s="34">
        <f t="shared" ref="F361:F362" si="71">+ROUND(C361*E361,2)</f>
        <v>0</v>
      </c>
      <c r="G361" s="35"/>
      <c r="I361" s="11"/>
    </row>
    <row r="362" spans="1:9" ht="249.95" customHeight="1">
      <c r="A362" s="29" t="s">
        <v>709</v>
      </c>
      <c r="B362" s="30" t="s">
        <v>131</v>
      </c>
      <c r="C362" s="31">
        <v>6.72</v>
      </c>
      <c r="D362" s="32" t="s">
        <v>35</v>
      </c>
      <c r="E362" s="33"/>
      <c r="F362" s="34">
        <f t="shared" si="71"/>
        <v>0</v>
      </c>
      <c r="G362" s="35"/>
      <c r="I362" s="11"/>
    </row>
    <row r="363" spans="1:9" ht="249.95" customHeight="1">
      <c r="A363" s="41">
        <v>5.5</v>
      </c>
      <c r="B363" s="42" t="s">
        <v>36</v>
      </c>
      <c r="C363" s="43"/>
      <c r="D363" s="42"/>
      <c r="E363" s="44"/>
      <c r="F363" s="45"/>
      <c r="G363" s="44">
        <f>SUM(F364:F366)</f>
        <v>0</v>
      </c>
      <c r="I363" s="11"/>
    </row>
    <row r="364" spans="1:9" ht="249.95" customHeight="1">
      <c r="A364" s="29" t="s">
        <v>521</v>
      </c>
      <c r="B364" s="30" t="s">
        <v>219</v>
      </c>
      <c r="C364" s="31">
        <v>0.65</v>
      </c>
      <c r="D364" s="32" t="s">
        <v>29</v>
      </c>
      <c r="E364" s="33"/>
      <c r="F364" s="34">
        <f t="shared" ref="F364:F366" si="72">+ROUND(C364*E364,2)</f>
        <v>0</v>
      </c>
      <c r="G364" s="35"/>
      <c r="I364" s="11"/>
    </row>
    <row r="365" spans="1:9" ht="249.95" customHeight="1">
      <c r="A365" s="29" t="s">
        <v>522</v>
      </c>
      <c r="B365" s="30" t="s">
        <v>220</v>
      </c>
      <c r="C365" s="31">
        <v>0.21</v>
      </c>
      <c r="D365" s="32" t="s">
        <v>29</v>
      </c>
      <c r="E365" s="33"/>
      <c r="F365" s="34">
        <f t="shared" si="72"/>
        <v>0</v>
      </c>
      <c r="G365" s="35"/>
      <c r="I365" s="11"/>
    </row>
    <row r="366" spans="1:9" ht="249.95" customHeight="1">
      <c r="A366" s="29" t="s">
        <v>523</v>
      </c>
      <c r="B366" s="30" t="s">
        <v>126</v>
      </c>
      <c r="C366" s="31">
        <v>1.1299999999999999</v>
      </c>
      <c r="D366" s="32" t="s">
        <v>29</v>
      </c>
      <c r="E366" s="33"/>
      <c r="F366" s="34">
        <f t="shared" si="72"/>
        <v>0</v>
      </c>
      <c r="G366" s="35"/>
      <c r="I366" s="11"/>
    </row>
    <row r="367" spans="1:9" ht="249.95" customHeight="1">
      <c r="A367" s="41">
        <v>5.6</v>
      </c>
      <c r="B367" s="42" t="s">
        <v>147</v>
      </c>
      <c r="C367" s="43"/>
      <c r="D367" s="42"/>
      <c r="E367" s="44"/>
      <c r="F367" s="45"/>
      <c r="G367" s="44">
        <f>SUM(F368:F370)</f>
        <v>0</v>
      </c>
      <c r="I367" s="11"/>
    </row>
    <row r="368" spans="1:9" ht="249.95" customHeight="1">
      <c r="A368" s="29" t="s">
        <v>525</v>
      </c>
      <c r="B368" s="30" t="s">
        <v>39</v>
      </c>
      <c r="C368" s="31">
        <v>5.27</v>
      </c>
      <c r="D368" s="32" t="s">
        <v>35</v>
      </c>
      <c r="E368" s="33"/>
      <c r="F368" s="34">
        <f t="shared" ref="F368:F370" si="73">+ROUND(C368*E368,2)</f>
        <v>0</v>
      </c>
      <c r="G368" s="35"/>
      <c r="I368" s="11"/>
    </row>
    <row r="369" spans="1:9" ht="249.95" customHeight="1">
      <c r="A369" s="29" t="s">
        <v>524</v>
      </c>
      <c r="B369" s="30" t="s">
        <v>42</v>
      </c>
      <c r="C369" s="31">
        <v>26.87</v>
      </c>
      <c r="D369" s="32" t="s">
        <v>35</v>
      </c>
      <c r="E369" s="33"/>
      <c r="F369" s="34">
        <f t="shared" si="73"/>
        <v>0</v>
      </c>
      <c r="G369" s="35"/>
      <c r="I369" s="11"/>
    </row>
    <row r="370" spans="1:9" ht="249.95" customHeight="1">
      <c r="A370" s="29" t="s">
        <v>710</v>
      </c>
      <c r="B370" s="30" t="s">
        <v>148</v>
      </c>
      <c r="C370" s="31">
        <v>11.1</v>
      </c>
      <c r="D370" s="32" t="s">
        <v>35</v>
      </c>
      <c r="E370" s="33"/>
      <c r="F370" s="34">
        <f t="shared" si="73"/>
        <v>0</v>
      </c>
      <c r="G370" s="35"/>
      <c r="I370" s="11"/>
    </row>
    <row r="371" spans="1:9" ht="249.95" customHeight="1">
      <c r="A371" s="41">
        <v>5.7</v>
      </c>
      <c r="B371" s="42" t="s">
        <v>44</v>
      </c>
      <c r="C371" s="43"/>
      <c r="D371" s="42"/>
      <c r="E371" s="44"/>
      <c r="F371" s="45"/>
      <c r="G371" s="44">
        <f>SUM(F372:F377)</f>
        <v>0</v>
      </c>
      <c r="I371" s="11"/>
    </row>
    <row r="372" spans="1:9" ht="249.95" customHeight="1">
      <c r="A372" s="29" t="s">
        <v>526</v>
      </c>
      <c r="B372" s="30" t="s">
        <v>45</v>
      </c>
      <c r="C372" s="31">
        <f>53.74+10.26+2.35+9.41+22.2</f>
        <v>97.96</v>
      </c>
      <c r="D372" s="32" t="s">
        <v>35</v>
      </c>
      <c r="E372" s="33"/>
      <c r="F372" s="34">
        <f t="shared" ref="F372:F377" si="74">+ROUND(C372*E372,2)</f>
        <v>0</v>
      </c>
      <c r="G372" s="35"/>
      <c r="I372" s="11"/>
    </row>
    <row r="373" spans="1:9" ht="249.95" customHeight="1">
      <c r="A373" s="29" t="s">
        <v>527</v>
      </c>
      <c r="B373" s="30" t="s">
        <v>149</v>
      </c>
      <c r="C373" s="31">
        <v>53.74</v>
      </c>
      <c r="D373" s="32" t="s">
        <v>35</v>
      </c>
      <c r="E373" s="33"/>
      <c r="F373" s="34">
        <f t="shared" si="74"/>
        <v>0</v>
      </c>
      <c r="G373" s="35"/>
      <c r="I373" s="11"/>
    </row>
    <row r="374" spans="1:9" ht="249.95" customHeight="1">
      <c r="A374" s="29" t="s">
        <v>528</v>
      </c>
      <c r="B374" s="30" t="s">
        <v>115</v>
      </c>
      <c r="C374" s="31">
        <f>+C372-C375-C373</f>
        <v>21.999999999999993</v>
      </c>
      <c r="D374" s="32" t="s">
        <v>35</v>
      </c>
      <c r="E374" s="33"/>
      <c r="F374" s="34">
        <f t="shared" si="74"/>
        <v>0</v>
      </c>
      <c r="G374" s="35"/>
      <c r="I374" s="11"/>
    </row>
    <row r="375" spans="1:9" ht="249.95" customHeight="1">
      <c r="A375" s="29" t="s">
        <v>529</v>
      </c>
      <c r="B375" s="30" t="s">
        <v>47</v>
      </c>
      <c r="C375" s="31">
        <v>22.22</v>
      </c>
      <c r="D375" s="32" t="s">
        <v>35</v>
      </c>
      <c r="E375" s="33"/>
      <c r="F375" s="34">
        <f t="shared" si="74"/>
        <v>0</v>
      </c>
      <c r="G375" s="35"/>
      <c r="I375" s="11"/>
    </row>
    <row r="376" spans="1:9" ht="249.95" customHeight="1">
      <c r="A376" s="29" t="s">
        <v>711</v>
      </c>
      <c r="B376" s="30" t="s">
        <v>221</v>
      </c>
      <c r="C376" s="31">
        <v>21.9</v>
      </c>
      <c r="D376" s="32"/>
      <c r="E376" s="33"/>
      <c r="F376" s="34">
        <f t="shared" si="74"/>
        <v>0</v>
      </c>
      <c r="G376" s="35"/>
      <c r="I376" s="11"/>
    </row>
    <row r="377" spans="1:9" ht="249.95" customHeight="1">
      <c r="A377" s="29" t="s">
        <v>712</v>
      </c>
      <c r="B377" s="30" t="s">
        <v>150</v>
      </c>
      <c r="C377" s="31">
        <v>21.46</v>
      </c>
      <c r="D377" s="32" t="s">
        <v>8</v>
      </c>
      <c r="E377" s="33"/>
      <c r="F377" s="34">
        <f t="shared" si="74"/>
        <v>0</v>
      </c>
      <c r="G377" s="35"/>
      <c r="I377" s="11"/>
    </row>
    <row r="378" spans="1:9" ht="249.95" customHeight="1">
      <c r="A378" s="41">
        <v>5.8</v>
      </c>
      <c r="B378" s="42" t="s">
        <v>48</v>
      </c>
      <c r="C378" s="43"/>
      <c r="D378" s="42"/>
      <c r="E378" s="44"/>
      <c r="F378" s="45"/>
      <c r="G378" s="44">
        <f>SUM(F379:F381)</f>
        <v>0</v>
      </c>
      <c r="I378" s="11"/>
    </row>
    <row r="379" spans="1:9" ht="249.95" customHeight="1">
      <c r="A379" s="29" t="s">
        <v>530</v>
      </c>
      <c r="B379" s="30" t="s">
        <v>93</v>
      </c>
      <c r="C379" s="31">
        <v>6.73</v>
      </c>
      <c r="D379" s="32" t="s">
        <v>35</v>
      </c>
      <c r="E379" s="33"/>
      <c r="F379" s="34">
        <f>+ROUND(C379*E379,2)</f>
        <v>0</v>
      </c>
      <c r="G379" s="35"/>
      <c r="I379" s="11"/>
    </row>
    <row r="380" spans="1:9" ht="249.95" customHeight="1">
      <c r="A380" s="29" t="s">
        <v>531</v>
      </c>
      <c r="B380" s="30" t="s">
        <v>229</v>
      </c>
      <c r="C380" s="31">
        <v>6.73</v>
      </c>
      <c r="D380" s="32" t="s">
        <v>35</v>
      </c>
      <c r="E380" s="33"/>
      <c r="F380" s="34">
        <f t="shared" ref="F380:F381" si="75">+ROUND(C380*E380,2)</f>
        <v>0</v>
      </c>
      <c r="G380" s="35"/>
      <c r="I380" s="11"/>
    </row>
    <row r="381" spans="1:9" ht="249.95" customHeight="1">
      <c r="A381" s="29" t="s">
        <v>713</v>
      </c>
      <c r="B381" s="30" t="s">
        <v>49</v>
      </c>
      <c r="C381" s="31">
        <v>12.33</v>
      </c>
      <c r="D381" s="32" t="s">
        <v>8</v>
      </c>
      <c r="E381" s="33"/>
      <c r="F381" s="34">
        <f t="shared" si="75"/>
        <v>0</v>
      </c>
      <c r="G381" s="35"/>
      <c r="I381" s="11"/>
    </row>
    <row r="382" spans="1:9" ht="249.95" customHeight="1">
      <c r="A382" s="41">
        <v>5.9</v>
      </c>
      <c r="B382" s="42" t="s">
        <v>51</v>
      </c>
      <c r="C382" s="43"/>
      <c r="D382" s="42"/>
      <c r="E382" s="44"/>
      <c r="F382" s="45"/>
      <c r="G382" s="44">
        <f>SUM(F383:F386)</f>
        <v>0</v>
      </c>
      <c r="I382" s="11"/>
    </row>
    <row r="383" spans="1:9" ht="249.95" customHeight="1">
      <c r="A383" s="29" t="s">
        <v>532</v>
      </c>
      <c r="B383" s="30" t="s">
        <v>52</v>
      </c>
      <c r="C383" s="31">
        <v>9.41</v>
      </c>
      <c r="D383" s="32" t="s">
        <v>35</v>
      </c>
      <c r="E383" s="33"/>
      <c r="F383" s="34">
        <f t="shared" ref="F383:F384" si="76">+ROUND(C383*E383,2)</f>
        <v>0</v>
      </c>
      <c r="G383" s="35"/>
      <c r="I383" s="11"/>
    </row>
    <row r="384" spans="1:9" ht="249.95" customHeight="1">
      <c r="A384" s="29" t="s">
        <v>533</v>
      </c>
      <c r="B384" s="30" t="s">
        <v>14</v>
      </c>
      <c r="C384" s="31">
        <v>11.1</v>
      </c>
      <c r="D384" s="32"/>
      <c r="E384" s="33"/>
      <c r="F384" s="34">
        <f t="shared" si="76"/>
        <v>0</v>
      </c>
      <c r="G384" s="35"/>
      <c r="I384" s="11"/>
    </row>
    <row r="385" spans="1:9" ht="249.95" customHeight="1">
      <c r="A385" s="29" t="s">
        <v>534</v>
      </c>
      <c r="B385" s="30" t="s">
        <v>53</v>
      </c>
      <c r="C385" s="31">
        <v>9.41</v>
      </c>
      <c r="D385" s="32" t="s">
        <v>35</v>
      </c>
      <c r="E385" s="33"/>
      <c r="F385" s="34">
        <f t="shared" ref="F385:F386" si="77">+ROUND(C385*E385,2)</f>
        <v>0</v>
      </c>
      <c r="G385" s="35"/>
      <c r="I385" s="11"/>
    </row>
    <row r="386" spans="1:9" ht="249.95" customHeight="1">
      <c r="A386" s="29" t="s">
        <v>714</v>
      </c>
      <c r="B386" s="30" t="s">
        <v>54</v>
      </c>
      <c r="C386" s="31">
        <v>11.1</v>
      </c>
      <c r="D386" s="32" t="s">
        <v>8</v>
      </c>
      <c r="E386" s="33"/>
      <c r="F386" s="34">
        <f t="shared" si="77"/>
        <v>0</v>
      </c>
      <c r="G386" s="35"/>
      <c r="I386" s="11"/>
    </row>
    <row r="387" spans="1:9" ht="249.95" customHeight="1">
      <c r="A387" s="46">
        <v>5.0999999999999996</v>
      </c>
      <c r="B387" s="42" t="s">
        <v>55</v>
      </c>
      <c r="C387" s="43"/>
      <c r="D387" s="42"/>
      <c r="E387" s="44"/>
      <c r="F387" s="45"/>
      <c r="G387" s="44">
        <f>SUM(F388:F391)</f>
        <v>0</v>
      </c>
      <c r="I387" s="11"/>
    </row>
    <row r="388" spans="1:9" ht="249.95" customHeight="1">
      <c r="A388" s="29" t="s">
        <v>535</v>
      </c>
      <c r="B388" s="30" t="s">
        <v>610</v>
      </c>
      <c r="C388" s="31">
        <f>+C372</f>
        <v>97.96</v>
      </c>
      <c r="D388" s="32" t="s">
        <v>35</v>
      </c>
      <c r="E388" s="33"/>
      <c r="F388" s="34">
        <f>+ROUND(C388*E388,2)</f>
        <v>0</v>
      </c>
      <c r="G388" s="35"/>
      <c r="I388" s="11"/>
    </row>
    <row r="389" spans="1:9" ht="249.95" customHeight="1">
      <c r="A389" s="29" t="s">
        <v>536</v>
      </c>
      <c r="B389" s="30" t="s">
        <v>138</v>
      </c>
      <c r="C389" s="31">
        <f>26.87+2.78</f>
        <v>29.650000000000002</v>
      </c>
      <c r="D389" s="32" t="s">
        <v>35</v>
      </c>
      <c r="E389" s="33"/>
      <c r="F389" s="34">
        <f t="shared" ref="F389:F391" si="78">+ROUND(C389*E389,2)</f>
        <v>0</v>
      </c>
      <c r="G389" s="35"/>
      <c r="I389" s="11"/>
    </row>
    <row r="390" spans="1:9" ht="249.95" customHeight="1">
      <c r="A390" s="29" t="s">
        <v>537</v>
      </c>
      <c r="B390" s="30" t="s">
        <v>139</v>
      </c>
      <c r="C390" s="31">
        <f>+C388-C389-C391</f>
        <v>58.899999999999991</v>
      </c>
      <c r="D390" s="32" t="s">
        <v>35</v>
      </c>
      <c r="E390" s="33"/>
      <c r="F390" s="34">
        <f t="shared" si="78"/>
        <v>0</v>
      </c>
      <c r="G390" s="35"/>
      <c r="I390" s="11"/>
    </row>
    <row r="391" spans="1:9" ht="249.95" customHeight="1">
      <c r="A391" s="29" t="s">
        <v>715</v>
      </c>
      <c r="B391" s="30" t="s">
        <v>152</v>
      </c>
      <c r="C391" s="31">
        <v>9.41</v>
      </c>
      <c r="D391" s="32" t="s">
        <v>35</v>
      </c>
      <c r="E391" s="33"/>
      <c r="F391" s="34">
        <f t="shared" si="78"/>
        <v>0</v>
      </c>
      <c r="G391" s="35"/>
      <c r="I391" s="11"/>
    </row>
    <row r="392" spans="1:9" ht="249.95" customHeight="1">
      <c r="A392" s="46">
        <v>5.1100000000000003</v>
      </c>
      <c r="B392" s="42" t="s">
        <v>56</v>
      </c>
      <c r="C392" s="43"/>
      <c r="D392" s="42"/>
      <c r="E392" s="44"/>
      <c r="F392" s="45"/>
      <c r="G392" s="44">
        <f>SUM(F393:F393)</f>
        <v>0</v>
      </c>
      <c r="I392" s="11"/>
    </row>
    <row r="393" spans="1:9" ht="249.95" customHeight="1">
      <c r="A393" s="29" t="s">
        <v>716</v>
      </c>
      <c r="B393" s="30" t="s">
        <v>222</v>
      </c>
      <c r="C393" s="31">
        <v>2</v>
      </c>
      <c r="D393" s="32" t="s">
        <v>2</v>
      </c>
      <c r="E393" s="33"/>
      <c r="F393" s="34">
        <f t="shared" ref="F393" si="79">+ROUND(C393*E393,2)</f>
        <v>0</v>
      </c>
      <c r="G393" s="35"/>
      <c r="I393" s="11"/>
    </row>
    <row r="394" spans="1:9" ht="249.95" customHeight="1">
      <c r="A394" s="46">
        <v>5.12</v>
      </c>
      <c r="B394" s="42" t="s">
        <v>57</v>
      </c>
      <c r="C394" s="43"/>
      <c r="D394" s="42"/>
      <c r="E394" s="44"/>
      <c r="F394" s="45"/>
      <c r="G394" s="44">
        <f>SUM(F395:F397)</f>
        <v>0</v>
      </c>
      <c r="I394" s="11"/>
    </row>
    <row r="395" spans="1:9" ht="249.95" customHeight="1">
      <c r="A395" s="29" t="s">
        <v>538</v>
      </c>
      <c r="B395" s="30" t="s">
        <v>223</v>
      </c>
      <c r="C395" s="31">
        <v>1</v>
      </c>
      <c r="D395" s="32" t="s">
        <v>2</v>
      </c>
      <c r="E395" s="33"/>
      <c r="F395" s="34">
        <f t="shared" ref="F395:F396" si="80">+ROUND(C395*E395,2)</f>
        <v>0</v>
      </c>
      <c r="G395" s="35"/>
      <c r="I395" s="11"/>
    </row>
    <row r="396" spans="1:9" ht="249.95" customHeight="1">
      <c r="A396" s="29" t="s">
        <v>717</v>
      </c>
      <c r="B396" s="30" t="s">
        <v>224</v>
      </c>
      <c r="C396" s="31">
        <v>1</v>
      </c>
      <c r="D396" s="32" t="s">
        <v>2</v>
      </c>
      <c r="E396" s="33"/>
      <c r="F396" s="34">
        <f t="shared" si="80"/>
        <v>0</v>
      </c>
      <c r="G396" s="35"/>
      <c r="I396" s="11"/>
    </row>
    <row r="397" spans="1:9" ht="249.95" customHeight="1">
      <c r="A397" s="29" t="s">
        <v>718</v>
      </c>
      <c r="B397" s="30" t="s">
        <v>225</v>
      </c>
      <c r="C397" s="31">
        <v>1</v>
      </c>
      <c r="D397" s="32" t="s">
        <v>2</v>
      </c>
      <c r="E397" s="33"/>
      <c r="F397" s="34">
        <f t="shared" ref="F397" si="81">+ROUND(C397*E397,2)</f>
        <v>0</v>
      </c>
      <c r="G397" s="35"/>
      <c r="I397" s="11"/>
    </row>
    <row r="398" spans="1:9" ht="249.95" customHeight="1">
      <c r="A398" s="46">
        <v>5.13</v>
      </c>
      <c r="B398" s="42" t="s">
        <v>58</v>
      </c>
      <c r="C398" s="43"/>
      <c r="D398" s="42"/>
      <c r="E398" s="44"/>
      <c r="F398" s="45"/>
      <c r="G398" s="44">
        <f>SUM(F399:F429)</f>
        <v>0</v>
      </c>
      <c r="I398" s="11"/>
    </row>
    <row r="399" spans="1:9" ht="249.95" customHeight="1">
      <c r="A399" s="29" t="s">
        <v>719</v>
      </c>
      <c r="B399" s="30" t="s">
        <v>226</v>
      </c>
      <c r="C399" s="31">
        <v>1</v>
      </c>
      <c r="D399" s="32" t="s">
        <v>2</v>
      </c>
      <c r="E399" s="33"/>
      <c r="F399" s="34">
        <f t="shared" ref="F399:F400" si="82">+ROUND(C399*E399,2)</f>
        <v>0</v>
      </c>
      <c r="G399" s="35"/>
      <c r="I399" s="11"/>
    </row>
    <row r="400" spans="1:9" ht="249.95" customHeight="1">
      <c r="A400" s="29" t="s">
        <v>720</v>
      </c>
      <c r="B400" s="30" t="s">
        <v>227</v>
      </c>
      <c r="C400" s="31">
        <v>1</v>
      </c>
      <c r="D400" s="32" t="s">
        <v>2</v>
      </c>
      <c r="E400" s="33"/>
      <c r="F400" s="34">
        <f t="shared" si="82"/>
        <v>0</v>
      </c>
      <c r="G400" s="35"/>
      <c r="I400" s="11"/>
    </row>
    <row r="401" spans="1:9" ht="249.95" customHeight="1">
      <c r="A401" s="29" t="s">
        <v>721</v>
      </c>
      <c r="B401" s="30" t="s">
        <v>59</v>
      </c>
      <c r="C401" s="31">
        <v>1</v>
      </c>
      <c r="D401" s="32" t="s">
        <v>2</v>
      </c>
      <c r="E401" s="33"/>
      <c r="F401" s="34">
        <f t="shared" ref="F401:F403" si="83">+ROUND(C401*E401,2)</f>
        <v>0</v>
      </c>
      <c r="G401" s="35"/>
      <c r="I401" s="11"/>
    </row>
    <row r="402" spans="1:9" ht="249.95" customHeight="1">
      <c r="A402" s="29" t="s">
        <v>722</v>
      </c>
      <c r="B402" s="30" t="s">
        <v>124</v>
      </c>
      <c r="C402" s="31">
        <v>1</v>
      </c>
      <c r="D402" s="32" t="s">
        <v>17</v>
      </c>
      <c r="E402" s="33"/>
      <c r="F402" s="34">
        <f t="shared" si="83"/>
        <v>0</v>
      </c>
      <c r="G402" s="35"/>
      <c r="I402" s="11"/>
    </row>
    <row r="403" spans="1:9" ht="249.95" customHeight="1">
      <c r="A403" s="29" t="s">
        <v>723</v>
      </c>
      <c r="B403" s="30" t="s">
        <v>125</v>
      </c>
      <c r="C403" s="31">
        <v>1</v>
      </c>
      <c r="D403" s="32" t="s">
        <v>17</v>
      </c>
      <c r="E403" s="33"/>
      <c r="F403" s="34">
        <f t="shared" si="83"/>
        <v>0</v>
      </c>
      <c r="G403" s="35"/>
      <c r="I403" s="11"/>
    </row>
    <row r="404" spans="1:9" ht="249.95" customHeight="1">
      <c r="A404" s="29" t="s">
        <v>724</v>
      </c>
      <c r="B404" s="30" t="s">
        <v>60</v>
      </c>
      <c r="C404" s="31">
        <v>1</v>
      </c>
      <c r="D404" s="32" t="s">
        <v>2</v>
      </c>
      <c r="E404" s="33"/>
      <c r="F404" s="34">
        <f>+ROUND(C404*E404,2)</f>
        <v>0</v>
      </c>
      <c r="G404" s="35"/>
      <c r="I404" s="11"/>
    </row>
    <row r="405" spans="1:9" ht="249.95" customHeight="1">
      <c r="A405" s="29" t="s">
        <v>725</v>
      </c>
      <c r="B405" s="30" t="s">
        <v>123</v>
      </c>
      <c r="C405" s="31">
        <v>2</v>
      </c>
      <c r="D405" s="32" t="s">
        <v>2</v>
      </c>
      <c r="E405" s="33"/>
      <c r="F405" s="34">
        <f>+ROUND(C405*E405,2)</f>
        <v>0</v>
      </c>
      <c r="G405" s="35"/>
      <c r="I405" s="11"/>
    </row>
    <row r="406" spans="1:9" ht="249.95" customHeight="1">
      <c r="A406" s="29" t="s">
        <v>726</v>
      </c>
      <c r="B406" s="30" t="s">
        <v>61</v>
      </c>
      <c r="C406" s="31">
        <v>1</v>
      </c>
      <c r="D406" s="32" t="s">
        <v>13</v>
      </c>
      <c r="E406" s="33"/>
      <c r="F406" s="34">
        <f t="shared" ref="F406" si="84">+ROUND(C406*E406,2)</f>
        <v>0</v>
      </c>
      <c r="G406" s="35"/>
      <c r="I406" s="11"/>
    </row>
    <row r="407" spans="1:9" ht="249.95" customHeight="1">
      <c r="A407" s="52"/>
      <c r="B407" s="53" t="s">
        <v>316</v>
      </c>
      <c r="C407" s="53"/>
      <c r="D407" s="53"/>
      <c r="E407" s="53"/>
      <c r="F407" s="53"/>
      <c r="G407" s="33"/>
      <c r="I407" s="11"/>
    </row>
    <row r="408" spans="1:9" ht="249.95" customHeight="1">
      <c r="A408" s="58"/>
      <c r="B408" s="55" t="s">
        <v>64</v>
      </c>
      <c r="C408" s="58"/>
      <c r="D408" s="59"/>
      <c r="E408" s="33"/>
      <c r="F408" s="34"/>
      <c r="G408" s="33"/>
      <c r="I408" s="11"/>
    </row>
    <row r="409" spans="1:9" ht="249.95" customHeight="1">
      <c r="A409" s="29" t="s">
        <v>727</v>
      </c>
      <c r="B409" s="30" t="s">
        <v>790</v>
      </c>
      <c r="C409" s="31">
        <f>C414*0.4*0.7+C415*0.4*0.7+C416*0.5*0.7+C417*0.55*0.7</f>
        <v>2.2435</v>
      </c>
      <c r="D409" s="32" t="s">
        <v>281</v>
      </c>
      <c r="E409" s="33"/>
      <c r="F409" s="34">
        <f t="shared" ref="F409:F412" si="85">+ROUND(C409*E409,2)</f>
        <v>0</v>
      </c>
      <c r="G409" s="35"/>
      <c r="I409" s="11"/>
    </row>
    <row r="410" spans="1:9" ht="249.95" customHeight="1">
      <c r="A410" s="29" t="s">
        <v>728</v>
      </c>
      <c r="B410" s="30" t="s">
        <v>266</v>
      </c>
      <c r="C410" s="31">
        <f>+C409-C411</f>
        <v>1.282</v>
      </c>
      <c r="D410" s="32" t="s">
        <v>281</v>
      </c>
      <c r="E410" s="33"/>
      <c r="F410" s="34">
        <f t="shared" si="85"/>
        <v>0</v>
      </c>
      <c r="G410" s="35"/>
      <c r="I410" s="11"/>
    </row>
    <row r="411" spans="1:9" ht="249.95" customHeight="1">
      <c r="A411" s="29" t="s">
        <v>729</v>
      </c>
      <c r="B411" s="30" t="s">
        <v>20</v>
      </c>
      <c r="C411" s="31">
        <f>C414*0.4*0.3+C415*0.4*0.3+C416*0.5*0.3+C417*0.55*0.3</f>
        <v>0.96150000000000002</v>
      </c>
      <c r="D411" s="32" t="s">
        <v>281</v>
      </c>
      <c r="E411" s="33"/>
      <c r="F411" s="34">
        <f t="shared" si="85"/>
        <v>0</v>
      </c>
      <c r="G411" s="35"/>
      <c r="I411" s="11"/>
    </row>
    <row r="412" spans="1:9" ht="249.95" customHeight="1">
      <c r="A412" s="29" t="s">
        <v>730</v>
      </c>
      <c r="B412" s="30" t="s">
        <v>267</v>
      </c>
      <c r="C412" s="31">
        <f>1.3*C411</f>
        <v>1.2499500000000001</v>
      </c>
      <c r="D412" s="32" t="s">
        <v>281</v>
      </c>
      <c r="E412" s="33"/>
      <c r="F412" s="34">
        <f t="shared" si="85"/>
        <v>0</v>
      </c>
      <c r="G412" s="35"/>
      <c r="I412" s="11"/>
    </row>
    <row r="413" spans="1:9" ht="399.75" customHeight="1">
      <c r="A413" s="58"/>
      <c r="B413" s="66" t="s">
        <v>318</v>
      </c>
      <c r="C413" s="58"/>
      <c r="D413" s="59"/>
      <c r="E413" s="33"/>
      <c r="F413" s="34"/>
      <c r="G413" s="33"/>
      <c r="I413" s="11"/>
    </row>
    <row r="414" spans="1:9" ht="249.95" customHeight="1">
      <c r="A414" s="29" t="s">
        <v>731</v>
      </c>
      <c r="B414" s="30" t="s">
        <v>308</v>
      </c>
      <c r="C414" s="31">
        <v>3.45</v>
      </c>
      <c r="D414" s="32" t="s">
        <v>270</v>
      </c>
      <c r="E414" s="33"/>
      <c r="F414" s="34">
        <f t="shared" ref="F414:F419" si="86">+ROUND(C414*E414,2)</f>
        <v>0</v>
      </c>
      <c r="G414" s="35"/>
      <c r="I414" s="11"/>
    </row>
    <row r="415" spans="1:9" ht="249.95" customHeight="1">
      <c r="A415" s="29" t="s">
        <v>732</v>
      </c>
      <c r="B415" s="30" t="s">
        <v>309</v>
      </c>
      <c r="C415" s="31"/>
      <c r="D415" s="32" t="s">
        <v>270</v>
      </c>
      <c r="E415" s="33"/>
      <c r="F415" s="34">
        <f t="shared" si="86"/>
        <v>0</v>
      </c>
      <c r="G415" s="35"/>
      <c r="I415" s="11"/>
    </row>
    <row r="416" spans="1:9" ht="249.95" customHeight="1">
      <c r="A416" s="29" t="s">
        <v>731</v>
      </c>
      <c r="B416" s="30" t="s">
        <v>310</v>
      </c>
      <c r="C416" s="31">
        <v>3.65</v>
      </c>
      <c r="D416" s="32" t="s">
        <v>270</v>
      </c>
      <c r="E416" s="33"/>
      <c r="F416" s="34">
        <f t="shared" si="86"/>
        <v>0</v>
      </c>
      <c r="G416" s="35"/>
      <c r="I416" s="11"/>
    </row>
    <row r="417" spans="1:9" ht="249.95" customHeight="1">
      <c r="A417" s="29" t="s">
        <v>733</v>
      </c>
      <c r="B417" s="30" t="s">
        <v>311</v>
      </c>
      <c r="C417" s="31"/>
      <c r="D417" s="32" t="s">
        <v>270</v>
      </c>
      <c r="E417" s="33"/>
      <c r="F417" s="34">
        <f t="shared" si="86"/>
        <v>0</v>
      </c>
      <c r="G417" s="35"/>
      <c r="I417" s="11"/>
    </row>
    <row r="418" spans="1:9" ht="249.95" customHeight="1">
      <c r="A418" s="29" t="s">
        <v>731</v>
      </c>
      <c r="B418" s="30" t="s">
        <v>312</v>
      </c>
      <c r="C418" s="31">
        <v>1</v>
      </c>
      <c r="D418" s="32" t="s">
        <v>5</v>
      </c>
      <c r="E418" s="33"/>
      <c r="F418" s="34">
        <f t="shared" si="86"/>
        <v>0</v>
      </c>
      <c r="G418" s="35"/>
      <c r="I418" s="11"/>
    </row>
    <row r="419" spans="1:9" ht="249.95" customHeight="1">
      <c r="A419" s="29" t="s">
        <v>734</v>
      </c>
      <c r="B419" s="30" t="s">
        <v>313</v>
      </c>
      <c r="C419" s="31">
        <v>1</v>
      </c>
      <c r="D419" s="32" t="s">
        <v>5</v>
      </c>
      <c r="E419" s="33"/>
      <c r="F419" s="34">
        <f t="shared" si="86"/>
        <v>0</v>
      </c>
      <c r="G419" s="35"/>
      <c r="I419" s="11"/>
    </row>
    <row r="420" spans="1:9" ht="249.95" customHeight="1">
      <c r="A420" s="52"/>
      <c r="B420" s="48" t="s">
        <v>317</v>
      </c>
      <c r="C420" s="48"/>
      <c r="D420" s="48"/>
      <c r="E420" s="48"/>
      <c r="F420" s="48"/>
      <c r="G420" s="33"/>
      <c r="I420" s="11"/>
    </row>
    <row r="421" spans="1:9" ht="249.95" customHeight="1">
      <c r="A421" s="54"/>
      <c r="B421" s="66" t="s">
        <v>64</v>
      </c>
      <c r="C421" s="56"/>
      <c r="D421" s="57"/>
      <c r="E421" s="33"/>
      <c r="F421" s="40"/>
      <c r="G421" s="33"/>
      <c r="I421" s="11"/>
    </row>
    <row r="422" spans="1:9" ht="249.95" customHeight="1">
      <c r="A422" s="29" t="s">
        <v>735</v>
      </c>
      <c r="B422" s="30" t="s">
        <v>790</v>
      </c>
      <c r="C422" s="31">
        <f>C427*0.55*0.7+C428*0.6*1+C429*0.6*1.05</f>
        <v>10.076750000000001</v>
      </c>
      <c r="D422" s="32" t="s">
        <v>281</v>
      </c>
      <c r="E422" s="33"/>
      <c r="F422" s="34">
        <f t="shared" ref="F422:F425" si="87">+ROUND(C422*E422,2)</f>
        <v>0</v>
      </c>
      <c r="G422" s="35"/>
      <c r="I422" s="11"/>
    </row>
    <row r="423" spans="1:9" ht="249.95" customHeight="1">
      <c r="A423" s="29" t="s">
        <v>736</v>
      </c>
      <c r="B423" s="30" t="s">
        <v>266</v>
      </c>
      <c r="C423" s="31">
        <f>+C422-C424</f>
        <v>7.0130000000000008</v>
      </c>
      <c r="D423" s="32" t="s">
        <v>281</v>
      </c>
      <c r="E423" s="33"/>
      <c r="F423" s="34">
        <f t="shared" si="87"/>
        <v>0</v>
      </c>
      <c r="G423" s="35"/>
      <c r="I423" s="11"/>
    </row>
    <row r="424" spans="1:9" ht="249.95" customHeight="1">
      <c r="A424" s="29" t="s">
        <v>737</v>
      </c>
      <c r="B424" s="30" t="s">
        <v>20</v>
      </c>
      <c r="C424" s="31">
        <f>C427*0.55*0.3+C428*0.6*0.3+C429*0.6*0.3</f>
        <v>3.0637499999999998</v>
      </c>
      <c r="D424" s="32" t="s">
        <v>281</v>
      </c>
      <c r="E424" s="33"/>
      <c r="F424" s="34">
        <f t="shared" si="87"/>
        <v>0</v>
      </c>
      <c r="G424" s="35"/>
      <c r="I424" s="11"/>
    </row>
    <row r="425" spans="1:9" ht="249.95" customHeight="1">
      <c r="A425" s="29" t="s">
        <v>738</v>
      </c>
      <c r="B425" s="30" t="s">
        <v>267</v>
      </c>
      <c r="C425" s="31">
        <f>1.3*C424</f>
        <v>3.9828749999999999</v>
      </c>
      <c r="D425" s="32" t="s">
        <v>281</v>
      </c>
      <c r="E425" s="33"/>
      <c r="F425" s="34">
        <f t="shared" si="87"/>
        <v>0</v>
      </c>
      <c r="G425" s="35"/>
      <c r="I425" s="11"/>
    </row>
    <row r="426" spans="1:9" ht="249.95" customHeight="1">
      <c r="A426" s="54"/>
      <c r="B426" s="66" t="s">
        <v>318</v>
      </c>
      <c r="C426" s="31"/>
      <c r="D426" s="67"/>
      <c r="E426" s="33"/>
      <c r="F426" s="40"/>
      <c r="G426" s="33"/>
      <c r="I426" s="11"/>
    </row>
    <row r="427" spans="1:9" ht="249.95" customHeight="1">
      <c r="A427" s="29" t="s">
        <v>739</v>
      </c>
      <c r="B427" s="30" t="s">
        <v>314</v>
      </c>
      <c r="C427" s="31">
        <v>2.75</v>
      </c>
      <c r="D427" s="32" t="s">
        <v>270</v>
      </c>
      <c r="E427" s="33"/>
      <c r="F427" s="34">
        <f t="shared" ref="F427:F429" si="88">+ROUND(C427*E427,2)</f>
        <v>0</v>
      </c>
      <c r="G427" s="35"/>
      <c r="I427" s="11"/>
    </row>
    <row r="428" spans="1:9" ht="249.95" customHeight="1">
      <c r="A428" s="29" t="s">
        <v>740</v>
      </c>
      <c r="B428" s="30" t="s">
        <v>315</v>
      </c>
      <c r="C428" s="31">
        <v>3.9</v>
      </c>
      <c r="D428" s="32" t="s">
        <v>270</v>
      </c>
      <c r="E428" s="33"/>
      <c r="F428" s="34">
        <f t="shared" si="88"/>
        <v>0</v>
      </c>
      <c r="G428" s="35"/>
      <c r="I428" s="11"/>
    </row>
    <row r="429" spans="1:9" ht="249.95" customHeight="1">
      <c r="A429" s="29" t="s">
        <v>741</v>
      </c>
      <c r="B429" s="30" t="s">
        <v>303</v>
      </c>
      <c r="C429" s="31">
        <v>10.6</v>
      </c>
      <c r="D429" s="32" t="s">
        <v>270</v>
      </c>
      <c r="E429" s="33"/>
      <c r="F429" s="34">
        <f t="shared" si="88"/>
        <v>0</v>
      </c>
      <c r="G429" s="35"/>
      <c r="I429" s="11"/>
    </row>
    <row r="430" spans="1:9" ht="249.95" customHeight="1">
      <c r="A430" s="46">
        <v>5.14</v>
      </c>
      <c r="B430" s="42" t="s">
        <v>228</v>
      </c>
      <c r="C430" s="43"/>
      <c r="D430" s="42"/>
      <c r="E430" s="44"/>
      <c r="F430" s="45"/>
      <c r="G430" s="44">
        <f>SUM(F431:F431)</f>
        <v>0</v>
      </c>
      <c r="I430" s="11"/>
    </row>
    <row r="431" spans="1:9" ht="249.95" customHeight="1">
      <c r="A431" s="29" t="s">
        <v>742</v>
      </c>
      <c r="B431" s="30" t="s">
        <v>215</v>
      </c>
      <c r="C431" s="31">
        <v>9.85</v>
      </c>
      <c r="D431" s="32" t="s">
        <v>35</v>
      </c>
      <c r="E431" s="33"/>
      <c r="F431" s="34">
        <f t="shared" ref="F431" si="89">+ROUND(C431*E431,2)</f>
        <v>0</v>
      </c>
      <c r="G431" s="35"/>
      <c r="I431" s="11"/>
    </row>
    <row r="432" spans="1:9" s="10" customFormat="1" ht="249.95" customHeight="1">
      <c r="A432" s="62"/>
      <c r="B432" s="62"/>
      <c r="C432" s="62"/>
      <c r="D432" s="62"/>
      <c r="E432" s="62"/>
      <c r="F432" s="62"/>
      <c r="G432" s="62"/>
      <c r="H432" s="1"/>
      <c r="I432" s="11"/>
    </row>
    <row r="433" spans="1:9" ht="249.95" customHeight="1">
      <c r="A433" s="62"/>
      <c r="B433" s="62"/>
      <c r="C433" s="62"/>
      <c r="D433" s="62"/>
      <c r="E433" s="62"/>
      <c r="F433" s="62"/>
      <c r="G433" s="62"/>
      <c r="I433" s="11"/>
    </row>
    <row r="434" spans="1:9" ht="249.95" customHeight="1">
      <c r="A434" s="24" t="s">
        <v>539</v>
      </c>
      <c r="B434" s="25" t="s">
        <v>232</v>
      </c>
      <c r="C434" s="26"/>
      <c r="D434" s="25"/>
      <c r="E434" s="27"/>
      <c r="F434" s="28"/>
      <c r="G434" s="27">
        <f>SUM(G436:G462)</f>
        <v>0</v>
      </c>
    </row>
    <row r="435" spans="1:9" ht="249.95" customHeight="1">
      <c r="A435" s="36"/>
      <c r="B435" s="37"/>
      <c r="C435" s="38"/>
      <c r="D435" s="39"/>
      <c r="E435" s="38"/>
      <c r="F435" s="40"/>
      <c r="G435" s="38"/>
      <c r="I435" s="11"/>
    </row>
    <row r="436" spans="1:9" ht="249.95" customHeight="1">
      <c r="A436" s="41">
        <v>6.1</v>
      </c>
      <c r="B436" s="42" t="s">
        <v>9</v>
      </c>
      <c r="C436" s="43"/>
      <c r="D436" s="42"/>
      <c r="E436" s="44"/>
      <c r="F436" s="45"/>
      <c r="G436" s="44">
        <f>SUM(F437:F438)</f>
        <v>0</v>
      </c>
      <c r="I436" s="11"/>
    </row>
    <row r="437" spans="1:9" ht="249.95" customHeight="1">
      <c r="A437" s="29" t="s">
        <v>540</v>
      </c>
      <c r="B437" s="30" t="s">
        <v>0</v>
      </c>
      <c r="C437" s="31">
        <v>1</v>
      </c>
      <c r="D437" s="32" t="s">
        <v>17</v>
      </c>
      <c r="E437" s="33"/>
      <c r="F437" s="34">
        <f t="shared" ref="F437" si="90">+ROUND(C437*E437,2)</f>
        <v>0</v>
      </c>
      <c r="G437" s="35"/>
      <c r="I437" s="11"/>
    </row>
    <row r="438" spans="1:9" ht="249.95" customHeight="1">
      <c r="A438" s="29" t="s">
        <v>541</v>
      </c>
      <c r="B438" s="30" t="s">
        <v>93</v>
      </c>
      <c r="C438" s="31">
        <v>8.82</v>
      </c>
      <c r="D438" s="32" t="s">
        <v>35</v>
      </c>
      <c r="E438" s="33"/>
      <c r="F438" s="34">
        <f>+ROUND(C438*E438,2)</f>
        <v>0</v>
      </c>
      <c r="G438" s="35"/>
      <c r="I438" s="11"/>
    </row>
    <row r="439" spans="1:9" ht="249.95" customHeight="1">
      <c r="A439" s="41">
        <v>6.2</v>
      </c>
      <c r="B439" s="42" t="s">
        <v>28</v>
      </c>
      <c r="C439" s="43"/>
      <c r="D439" s="42"/>
      <c r="E439" s="44"/>
      <c r="F439" s="45"/>
      <c r="G439" s="44">
        <f>SUM(F440:F441)</f>
        <v>0</v>
      </c>
      <c r="I439" s="11"/>
    </row>
    <row r="440" spans="1:9" ht="249.95" customHeight="1">
      <c r="A440" s="29" t="s">
        <v>542</v>
      </c>
      <c r="B440" s="30" t="s">
        <v>235</v>
      </c>
      <c r="C440" s="31">
        <v>11.91</v>
      </c>
      <c r="D440" s="32" t="s">
        <v>29</v>
      </c>
      <c r="E440" s="33"/>
      <c r="F440" s="34">
        <f t="shared" ref="F440:F441" si="91">+ROUND(C440*E440,2)</f>
        <v>0</v>
      </c>
      <c r="G440" s="35"/>
      <c r="I440" s="11"/>
    </row>
    <row r="441" spans="1:9" ht="249.95" customHeight="1">
      <c r="A441" s="29" t="s">
        <v>543</v>
      </c>
      <c r="B441" s="30" t="s">
        <v>30</v>
      </c>
      <c r="C441" s="31">
        <v>6.17</v>
      </c>
      <c r="D441" s="32" t="s">
        <v>29</v>
      </c>
      <c r="E441" s="33"/>
      <c r="F441" s="34">
        <f t="shared" si="91"/>
        <v>0</v>
      </c>
      <c r="G441" s="35"/>
      <c r="I441" s="11"/>
    </row>
    <row r="442" spans="1:9" ht="249.95" customHeight="1">
      <c r="A442" s="41">
        <v>6.3</v>
      </c>
      <c r="B442" s="42" t="s">
        <v>31</v>
      </c>
      <c r="C442" s="43"/>
      <c r="D442" s="42"/>
      <c r="E442" s="44"/>
      <c r="F442" s="45"/>
      <c r="G442" s="44">
        <f>SUM(F443)</f>
        <v>0</v>
      </c>
      <c r="I442" s="11"/>
    </row>
    <row r="443" spans="1:9" ht="249.95" customHeight="1">
      <c r="A443" s="29" t="s">
        <v>544</v>
      </c>
      <c r="B443" s="30" t="s">
        <v>135</v>
      </c>
      <c r="C443" s="31">
        <f>+C440*1.3</f>
        <v>15.483000000000001</v>
      </c>
      <c r="D443" s="32" t="s">
        <v>29</v>
      </c>
      <c r="E443" s="33"/>
      <c r="F443" s="34">
        <f t="shared" ref="F443" si="92">+ROUND(C443*E443,2)</f>
        <v>0</v>
      </c>
      <c r="G443" s="35"/>
      <c r="I443" s="11"/>
    </row>
    <row r="444" spans="1:9" ht="249.95" customHeight="1">
      <c r="A444" s="41">
        <v>6.4</v>
      </c>
      <c r="B444" s="42" t="s">
        <v>32</v>
      </c>
      <c r="C444" s="43"/>
      <c r="D444" s="42"/>
      <c r="E444" s="44"/>
      <c r="F444" s="45"/>
      <c r="G444" s="44">
        <f>SUM(F445:F446)</f>
        <v>0</v>
      </c>
      <c r="I444" s="11"/>
    </row>
    <row r="445" spans="1:9" ht="249.95" customHeight="1">
      <c r="A445" s="29" t="s">
        <v>545</v>
      </c>
      <c r="B445" s="30" t="s">
        <v>33</v>
      </c>
      <c r="C445" s="31">
        <v>0.04</v>
      </c>
      <c r="D445" s="32" t="s">
        <v>29</v>
      </c>
      <c r="E445" s="33"/>
      <c r="F445" s="34">
        <f>+ROUND(C445*E445,2)</f>
        <v>0</v>
      </c>
      <c r="G445" s="35"/>
      <c r="I445" s="11"/>
    </row>
    <row r="446" spans="1:9" ht="249.95" customHeight="1">
      <c r="A446" s="29" t="s">
        <v>546</v>
      </c>
      <c r="B446" s="30" t="s">
        <v>146</v>
      </c>
      <c r="C446" s="31">
        <v>2.65</v>
      </c>
      <c r="D446" s="32" t="s">
        <v>29</v>
      </c>
      <c r="E446" s="33"/>
      <c r="F446" s="34">
        <f t="shared" ref="F446" si="93">+ROUND(C446*E446,2)</f>
        <v>0</v>
      </c>
      <c r="G446" s="35"/>
      <c r="I446" s="11"/>
    </row>
    <row r="447" spans="1:9" ht="249.95" customHeight="1">
      <c r="A447" s="41">
        <v>6.5</v>
      </c>
      <c r="B447" s="42" t="s">
        <v>36</v>
      </c>
      <c r="C447" s="43"/>
      <c r="D447" s="42"/>
      <c r="E447" s="44"/>
      <c r="F447" s="45"/>
      <c r="G447" s="44">
        <f>SUM(F448:F449)</f>
        <v>0</v>
      </c>
      <c r="I447" s="11"/>
    </row>
    <row r="448" spans="1:9" ht="249.95" customHeight="1">
      <c r="A448" s="29" t="s">
        <v>743</v>
      </c>
      <c r="B448" s="30" t="s">
        <v>233</v>
      </c>
      <c r="C448" s="31">
        <v>4.24</v>
      </c>
      <c r="D448" s="32" t="s">
        <v>29</v>
      </c>
      <c r="E448" s="33"/>
      <c r="F448" s="34">
        <f t="shared" ref="F448:F449" si="94">+ROUND(C448*E448,2)</f>
        <v>0</v>
      </c>
      <c r="G448" s="35"/>
      <c r="I448" s="11"/>
    </row>
    <row r="449" spans="1:9" ht="249.95" customHeight="1">
      <c r="A449" s="29" t="s">
        <v>744</v>
      </c>
      <c r="B449" s="30" t="s">
        <v>242</v>
      </c>
      <c r="C449" s="31">
        <v>10.46</v>
      </c>
      <c r="D449" s="32" t="s">
        <v>29</v>
      </c>
      <c r="E449" s="33"/>
      <c r="F449" s="34">
        <f t="shared" si="94"/>
        <v>0</v>
      </c>
      <c r="G449" s="35"/>
      <c r="I449" s="11"/>
    </row>
    <row r="450" spans="1:9" ht="249.95" customHeight="1">
      <c r="A450" s="41">
        <v>6.6</v>
      </c>
      <c r="B450" s="42" t="s">
        <v>147</v>
      </c>
      <c r="C450" s="43"/>
      <c r="D450" s="42"/>
      <c r="E450" s="44"/>
      <c r="F450" s="45"/>
      <c r="G450" s="44">
        <f>SUM(F451:F452)</f>
        <v>0</v>
      </c>
      <c r="I450" s="11"/>
    </row>
    <row r="451" spans="1:9" ht="249.95" customHeight="1">
      <c r="A451" s="29" t="s">
        <v>547</v>
      </c>
      <c r="B451" s="30" t="s">
        <v>39</v>
      </c>
      <c r="C451" s="31">
        <v>12.91</v>
      </c>
      <c r="D451" s="32" t="s">
        <v>35</v>
      </c>
      <c r="E451" s="33"/>
      <c r="F451" s="34">
        <f t="shared" ref="F451:F452" si="95">+ROUND(C451*E451,2)</f>
        <v>0</v>
      </c>
      <c r="G451" s="35"/>
      <c r="I451" s="11"/>
    </row>
    <row r="452" spans="1:9" ht="249.95" customHeight="1">
      <c r="A452" s="29" t="s">
        <v>548</v>
      </c>
      <c r="B452" s="30" t="s">
        <v>42</v>
      </c>
      <c r="C452" s="31">
        <v>81.39</v>
      </c>
      <c r="D452" s="32" t="s">
        <v>35</v>
      </c>
      <c r="E452" s="33"/>
      <c r="F452" s="34">
        <f t="shared" si="95"/>
        <v>0</v>
      </c>
      <c r="G452" s="35"/>
      <c r="I452" s="11"/>
    </row>
    <row r="453" spans="1:9" ht="249.95" customHeight="1">
      <c r="A453" s="41">
        <v>6.7</v>
      </c>
      <c r="B453" s="42" t="s">
        <v>44</v>
      </c>
      <c r="C453" s="43"/>
      <c r="D453" s="42"/>
      <c r="E453" s="44"/>
      <c r="F453" s="45"/>
      <c r="G453" s="44">
        <f>SUM(F454:F455)</f>
        <v>0</v>
      </c>
      <c r="I453" s="11"/>
    </row>
    <row r="454" spans="1:9" ht="249.95" customHeight="1">
      <c r="A454" s="29" t="s">
        <v>549</v>
      </c>
      <c r="B454" s="30" t="s">
        <v>230</v>
      </c>
      <c r="C454" s="31">
        <f>162.78+37.36+52.32</f>
        <v>252.45999999999998</v>
      </c>
      <c r="D454" s="32" t="s">
        <v>35</v>
      </c>
      <c r="E454" s="33"/>
      <c r="F454" s="34">
        <f t="shared" ref="F454:F455" si="96">+ROUND(C454*E454,2)</f>
        <v>0</v>
      </c>
      <c r="G454" s="35"/>
      <c r="I454" s="11"/>
    </row>
    <row r="455" spans="1:9" ht="249.95" customHeight="1">
      <c r="A455" s="29" t="s">
        <v>550</v>
      </c>
      <c r="B455" s="30" t="s">
        <v>221</v>
      </c>
      <c r="C455" s="31">
        <v>183.4</v>
      </c>
      <c r="D455" s="32"/>
      <c r="E455" s="33"/>
      <c r="F455" s="34">
        <f t="shared" si="96"/>
        <v>0</v>
      </c>
      <c r="G455" s="35"/>
      <c r="I455" s="11"/>
    </row>
    <row r="456" spans="1:9" ht="249.95" customHeight="1">
      <c r="A456" s="41">
        <v>6.8</v>
      </c>
      <c r="B456" s="42" t="s">
        <v>240</v>
      </c>
      <c r="C456" s="43"/>
      <c r="D456" s="42"/>
      <c r="E456" s="44"/>
      <c r="F456" s="45"/>
      <c r="G456" s="44">
        <f>SUM(F457:F457)</f>
        <v>0</v>
      </c>
      <c r="I456" s="11"/>
    </row>
    <row r="457" spans="1:9" ht="249.95" customHeight="1">
      <c r="A457" s="29" t="s">
        <v>551</v>
      </c>
      <c r="B457" s="30" t="s">
        <v>239</v>
      </c>
      <c r="C457" s="31">
        <v>252.46</v>
      </c>
      <c r="D457" s="32" t="s">
        <v>35</v>
      </c>
      <c r="E457" s="33"/>
      <c r="F457" s="34">
        <f t="shared" ref="F457" si="97">+ROUND(C457*E457,2)</f>
        <v>0</v>
      </c>
      <c r="G457" s="35"/>
      <c r="I457" s="11"/>
    </row>
    <row r="458" spans="1:9" ht="249.95" customHeight="1">
      <c r="A458" s="41">
        <v>6.9</v>
      </c>
      <c r="B458" s="42" t="s">
        <v>51</v>
      </c>
      <c r="C458" s="43"/>
      <c r="D458" s="42"/>
      <c r="E458" s="44"/>
      <c r="F458" s="45"/>
      <c r="G458" s="44">
        <f>SUM(F459:F459)</f>
        <v>0</v>
      </c>
      <c r="I458" s="11"/>
    </row>
    <row r="459" spans="1:9" ht="249.95" customHeight="1">
      <c r="A459" s="29" t="s">
        <v>552</v>
      </c>
      <c r="B459" s="37" t="s">
        <v>231</v>
      </c>
      <c r="C459" s="38">
        <v>18.850000000000001</v>
      </c>
      <c r="D459" s="39" t="s">
        <v>35</v>
      </c>
      <c r="E459" s="38"/>
      <c r="F459" s="40">
        <f t="shared" ref="F459" si="98">+ROUND(C459*E459,2)</f>
        <v>0</v>
      </c>
      <c r="G459" s="38"/>
      <c r="I459" s="11"/>
    </row>
    <row r="460" spans="1:9" ht="249.95" customHeight="1">
      <c r="A460" s="41">
        <v>6.1</v>
      </c>
      <c r="B460" s="42" t="s">
        <v>55</v>
      </c>
      <c r="C460" s="43"/>
      <c r="D460" s="42"/>
      <c r="E460" s="44"/>
      <c r="F460" s="45"/>
      <c r="G460" s="44">
        <f>SUM(F461:F462)</f>
        <v>0</v>
      </c>
      <c r="I460" s="11"/>
    </row>
    <row r="461" spans="1:9" ht="249.95" customHeight="1">
      <c r="A461" s="29" t="s">
        <v>553</v>
      </c>
      <c r="B461" s="30" t="s">
        <v>610</v>
      </c>
      <c r="C461" s="31">
        <f>+C454</f>
        <v>252.45999999999998</v>
      </c>
      <c r="D461" s="32" t="s">
        <v>35</v>
      </c>
      <c r="E461" s="33"/>
      <c r="F461" s="34">
        <f>+ROUND(C461*E461,2)</f>
        <v>0</v>
      </c>
      <c r="G461" s="35"/>
      <c r="I461" s="11"/>
    </row>
    <row r="462" spans="1:9" ht="249.95" customHeight="1">
      <c r="A462" s="29" t="s">
        <v>554</v>
      </c>
      <c r="B462" s="30" t="s">
        <v>138</v>
      </c>
      <c r="C462" s="31">
        <f>+C461</f>
        <v>252.45999999999998</v>
      </c>
      <c r="D462" s="32" t="s">
        <v>35</v>
      </c>
      <c r="E462" s="33"/>
      <c r="F462" s="34">
        <f t="shared" ref="F462" si="99">+ROUND(C462*E462,2)</f>
        <v>0</v>
      </c>
      <c r="G462" s="35"/>
      <c r="I462" s="11"/>
    </row>
    <row r="463" spans="1:9" ht="249.95" customHeight="1">
      <c r="A463" s="62"/>
      <c r="B463" s="62"/>
      <c r="C463" s="62"/>
      <c r="D463" s="62"/>
      <c r="E463" s="62"/>
      <c r="F463" s="62"/>
      <c r="G463" s="62"/>
      <c r="I463" s="11"/>
    </row>
    <row r="464" spans="1:9" ht="249.95" customHeight="1">
      <c r="A464" s="24" t="s">
        <v>555</v>
      </c>
      <c r="B464" s="25" t="s">
        <v>216</v>
      </c>
      <c r="C464" s="26"/>
      <c r="D464" s="25"/>
      <c r="E464" s="27"/>
      <c r="F464" s="28"/>
      <c r="G464" s="27">
        <f>SUM(F465:F465)</f>
        <v>0</v>
      </c>
    </row>
    <row r="465" spans="1:9" ht="249.95" customHeight="1">
      <c r="A465" s="29">
        <v>7.1</v>
      </c>
      <c r="B465" s="30" t="s">
        <v>745</v>
      </c>
      <c r="C465" s="31">
        <v>1</v>
      </c>
      <c r="D465" s="32" t="s">
        <v>2</v>
      </c>
      <c r="E465" s="33"/>
      <c r="F465" s="34">
        <f t="shared" ref="F465" si="100">+ROUND(C465*E465,2)</f>
        <v>0</v>
      </c>
      <c r="G465" s="35"/>
      <c r="I465" s="11"/>
    </row>
    <row r="466" spans="1:9" ht="249.95" customHeight="1">
      <c r="A466" s="62"/>
      <c r="B466" s="62"/>
      <c r="C466" s="62"/>
      <c r="D466" s="62"/>
      <c r="E466" s="62"/>
      <c r="F466" s="62"/>
      <c r="G466" s="62"/>
      <c r="I466" s="11"/>
    </row>
    <row r="467" spans="1:9" ht="249.95" customHeight="1">
      <c r="A467" s="24" t="s">
        <v>556</v>
      </c>
      <c r="B467" s="25" t="s">
        <v>65</v>
      </c>
      <c r="C467" s="26"/>
      <c r="D467" s="25"/>
      <c r="E467" s="27"/>
      <c r="F467" s="28"/>
      <c r="G467" s="27">
        <f>SUM(G469:G554)</f>
        <v>0</v>
      </c>
    </row>
    <row r="468" spans="1:9" ht="249.95" customHeight="1">
      <c r="A468" s="36"/>
      <c r="B468" s="37"/>
      <c r="C468" s="38"/>
      <c r="D468" s="39"/>
      <c r="E468" s="38"/>
      <c r="F468" s="40"/>
      <c r="G468" s="38"/>
      <c r="I468" s="11"/>
    </row>
    <row r="469" spans="1:9" ht="249.95" customHeight="1">
      <c r="A469" s="41">
        <v>8.1</v>
      </c>
      <c r="B469" s="42" t="s">
        <v>280</v>
      </c>
      <c r="C469" s="43"/>
      <c r="D469" s="42"/>
      <c r="E469" s="44"/>
      <c r="F469" s="45"/>
      <c r="G469" s="44">
        <f>SUM(F471:F488)</f>
        <v>0</v>
      </c>
      <c r="I469" s="11"/>
    </row>
    <row r="470" spans="1:9" ht="249.95" customHeight="1">
      <c r="A470" s="68"/>
      <c r="B470" s="60" t="s">
        <v>64</v>
      </c>
      <c r="C470" s="38"/>
      <c r="D470" s="39"/>
      <c r="E470" s="38"/>
      <c r="F470" s="40"/>
      <c r="G470" s="35"/>
      <c r="I470" s="11"/>
    </row>
    <row r="471" spans="1:9" ht="249.95" customHeight="1">
      <c r="A471" s="29" t="s">
        <v>557</v>
      </c>
      <c r="B471" s="30" t="s">
        <v>153</v>
      </c>
      <c r="C471" s="31">
        <f>392.55*0.5*0.7+51.76*0.5*0.7+206.92*0.55*0.7+313.6*0.55*0.7+295.34*0.6*1</f>
        <v>533.1126999999999</v>
      </c>
      <c r="D471" s="32" t="s">
        <v>281</v>
      </c>
      <c r="E471" s="33"/>
      <c r="F471" s="34">
        <f t="shared" ref="F471:F485" si="101">+ROUND(C471*E471,2)</f>
        <v>0</v>
      </c>
      <c r="G471" s="35"/>
      <c r="I471" s="11"/>
    </row>
    <row r="472" spans="1:9" ht="249.95" customHeight="1">
      <c r="A472" s="29" t="s">
        <v>558</v>
      </c>
      <c r="B472" s="30" t="s">
        <v>266</v>
      </c>
      <c r="C472" s="31">
        <f>+C471-C473</f>
        <v>327.41919999999993</v>
      </c>
      <c r="D472" s="32" t="s">
        <v>281</v>
      </c>
      <c r="E472" s="33"/>
      <c r="F472" s="34">
        <f t="shared" si="101"/>
        <v>0</v>
      </c>
      <c r="G472" s="35"/>
      <c r="I472" s="11"/>
    </row>
    <row r="473" spans="1:9" ht="249.95" customHeight="1">
      <c r="A473" s="29" t="s">
        <v>746</v>
      </c>
      <c r="B473" s="30" t="s">
        <v>20</v>
      </c>
      <c r="C473" s="31">
        <f>392.55*0.5*0.3+51.76*0.5*0.3+206.92*0.55*0.3+313.6*0.55*0.3+295.34*0.6*0.3</f>
        <v>205.69349999999997</v>
      </c>
      <c r="D473" s="32" t="s">
        <v>281</v>
      </c>
      <c r="E473" s="33"/>
      <c r="F473" s="34">
        <f t="shared" si="101"/>
        <v>0</v>
      </c>
      <c r="G473" s="35"/>
      <c r="I473" s="11"/>
    </row>
    <row r="474" spans="1:9" ht="249.95" customHeight="1">
      <c r="A474" s="29" t="s">
        <v>747</v>
      </c>
      <c r="B474" s="30" t="s">
        <v>267</v>
      </c>
      <c r="C474" s="31">
        <f>1.3*(C471-C472)</f>
        <v>267.40154999999999</v>
      </c>
      <c r="D474" s="32" t="s">
        <v>281</v>
      </c>
      <c r="E474" s="33"/>
      <c r="F474" s="34">
        <f t="shared" si="101"/>
        <v>0</v>
      </c>
      <c r="G474" s="35"/>
      <c r="I474" s="11"/>
    </row>
    <row r="475" spans="1:9" ht="399.75" customHeight="1">
      <c r="A475" s="69"/>
      <c r="B475" s="70" t="s">
        <v>282</v>
      </c>
      <c r="C475" s="71"/>
      <c r="D475" s="72"/>
      <c r="E475" s="38"/>
      <c r="F475" s="40"/>
      <c r="G475" s="35"/>
      <c r="I475" s="11"/>
    </row>
    <row r="476" spans="1:9" ht="249.95" customHeight="1">
      <c r="A476" s="29" t="s">
        <v>748</v>
      </c>
      <c r="B476" s="30" t="s">
        <v>269</v>
      </c>
      <c r="C476" s="31">
        <v>392.55</v>
      </c>
      <c r="D476" s="32" t="s">
        <v>270</v>
      </c>
      <c r="E476" s="33"/>
      <c r="F476" s="34">
        <f t="shared" si="101"/>
        <v>0</v>
      </c>
      <c r="G476" s="35"/>
      <c r="I476" s="11"/>
    </row>
    <row r="477" spans="1:9" ht="249.95" customHeight="1">
      <c r="A477" s="29" t="s">
        <v>749</v>
      </c>
      <c r="B477" s="30" t="s">
        <v>271</v>
      </c>
      <c r="C477" s="31">
        <v>51.76</v>
      </c>
      <c r="D477" s="32" t="s">
        <v>270</v>
      </c>
      <c r="E477" s="33"/>
      <c r="F477" s="34">
        <f t="shared" si="101"/>
        <v>0</v>
      </c>
      <c r="G477" s="35"/>
      <c r="I477" s="11"/>
    </row>
    <row r="478" spans="1:9" ht="249.95" customHeight="1">
      <c r="A478" s="29" t="s">
        <v>750</v>
      </c>
      <c r="B478" s="30" t="s">
        <v>272</v>
      </c>
      <c r="C478" s="31">
        <v>206.92</v>
      </c>
      <c r="D478" s="32" t="s">
        <v>270</v>
      </c>
      <c r="E478" s="33"/>
      <c r="F478" s="34">
        <f t="shared" si="101"/>
        <v>0</v>
      </c>
      <c r="G478" s="35"/>
      <c r="I478" s="11"/>
    </row>
    <row r="479" spans="1:9" ht="249.95" customHeight="1">
      <c r="A479" s="29" t="s">
        <v>751</v>
      </c>
      <c r="B479" s="30" t="s">
        <v>273</v>
      </c>
      <c r="C479" s="31">
        <v>313.60000000000002</v>
      </c>
      <c r="D479" s="32" t="s">
        <v>270</v>
      </c>
      <c r="E479" s="33"/>
      <c r="F479" s="34">
        <f t="shared" si="101"/>
        <v>0</v>
      </c>
      <c r="G479" s="35"/>
      <c r="I479" s="11"/>
    </row>
    <row r="480" spans="1:9" ht="227.25" customHeight="1">
      <c r="A480" s="29" t="s">
        <v>752</v>
      </c>
      <c r="B480" s="30" t="s">
        <v>274</v>
      </c>
      <c r="C480" s="31">
        <v>295.33999999999997</v>
      </c>
      <c r="D480" s="32" t="s">
        <v>270</v>
      </c>
      <c r="E480" s="33"/>
      <c r="F480" s="34">
        <f t="shared" si="101"/>
        <v>0</v>
      </c>
      <c r="G480" s="35"/>
      <c r="I480" s="11"/>
    </row>
    <row r="481" spans="1:9" ht="409.6" customHeight="1">
      <c r="A481" s="69"/>
      <c r="B481" s="70" t="s">
        <v>319</v>
      </c>
      <c r="C481" s="71"/>
      <c r="D481" s="72"/>
      <c r="E481" s="38"/>
      <c r="F481" s="40"/>
      <c r="G481" s="35"/>
      <c r="I481" s="11"/>
    </row>
    <row r="482" spans="1:9" ht="249.95" customHeight="1">
      <c r="A482" s="29" t="s">
        <v>753</v>
      </c>
      <c r="B482" s="30" t="s">
        <v>275</v>
      </c>
      <c r="C482" s="31">
        <v>6</v>
      </c>
      <c r="D482" s="32" t="s">
        <v>5</v>
      </c>
      <c r="E482" s="33"/>
      <c r="F482" s="34">
        <f t="shared" si="101"/>
        <v>0</v>
      </c>
      <c r="G482" s="35"/>
      <c r="I482" s="11"/>
    </row>
    <row r="483" spans="1:9" ht="249.95" customHeight="1">
      <c r="A483" s="29" t="s">
        <v>754</v>
      </c>
      <c r="B483" s="30" t="s">
        <v>276</v>
      </c>
      <c r="C483" s="31">
        <v>1</v>
      </c>
      <c r="D483" s="32" t="s">
        <v>5</v>
      </c>
      <c r="E483" s="33"/>
      <c r="F483" s="34">
        <f t="shared" si="101"/>
        <v>0</v>
      </c>
      <c r="G483" s="35"/>
      <c r="I483" s="11"/>
    </row>
    <row r="484" spans="1:9" ht="249.95" customHeight="1">
      <c r="A484" s="29" t="s">
        <v>755</v>
      </c>
      <c r="B484" s="30" t="s">
        <v>277</v>
      </c>
      <c r="C484" s="31">
        <v>5</v>
      </c>
      <c r="D484" s="32" t="s">
        <v>5</v>
      </c>
      <c r="E484" s="33"/>
      <c r="F484" s="34">
        <f t="shared" si="101"/>
        <v>0</v>
      </c>
      <c r="G484" s="35"/>
      <c r="I484" s="11"/>
    </row>
    <row r="485" spans="1:9" ht="249.95" customHeight="1">
      <c r="A485" s="29" t="s">
        <v>756</v>
      </c>
      <c r="B485" s="30" t="s">
        <v>278</v>
      </c>
      <c r="C485" s="31">
        <v>1</v>
      </c>
      <c r="D485" s="32" t="s">
        <v>5</v>
      </c>
      <c r="E485" s="33"/>
      <c r="F485" s="34">
        <f t="shared" si="101"/>
        <v>0</v>
      </c>
      <c r="G485" s="35"/>
      <c r="I485" s="11"/>
    </row>
    <row r="486" spans="1:9" ht="249.95" customHeight="1">
      <c r="A486" s="29" t="s">
        <v>757</v>
      </c>
      <c r="B486" s="30" t="s">
        <v>279</v>
      </c>
      <c r="C486" s="31">
        <v>1</v>
      </c>
      <c r="D486" s="32" t="s">
        <v>5</v>
      </c>
      <c r="E486" s="33"/>
      <c r="F486" s="34">
        <f>+ROUND(C486*E486,2)</f>
        <v>0</v>
      </c>
      <c r="G486" s="35"/>
      <c r="I486" s="11"/>
    </row>
    <row r="487" spans="1:9" ht="249.95" customHeight="1">
      <c r="A487" s="69"/>
      <c r="B487" s="70" t="s">
        <v>348</v>
      </c>
      <c r="C487" s="71"/>
      <c r="D487" s="72"/>
      <c r="E487" s="38"/>
      <c r="F487" s="40"/>
      <c r="G487" s="35"/>
      <c r="I487" s="11"/>
    </row>
    <row r="488" spans="1:9" ht="249.95" customHeight="1">
      <c r="A488" s="29" t="s">
        <v>758</v>
      </c>
      <c r="B488" s="30" t="s">
        <v>348</v>
      </c>
      <c r="C488" s="31">
        <v>1</v>
      </c>
      <c r="D488" s="32" t="s">
        <v>2</v>
      </c>
      <c r="E488" s="33"/>
      <c r="F488" s="34">
        <f t="shared" ref="F488" si="102">+ROUND(C488*E488,2)</f>
        <v>0</v>
      </c>
      <c r="G488" s="35"/>
      <c r="I488" s="11"/>
    </row>
    <row r="489" spans="1:9" ht="249.95" customHeight="1">
      <c r="A489" s="41">
        <v>8.1999999999999993</v>
      </c>
      <c r="B489" s="42" t="s">
        <v>302</v>
      </c>
      <c r="C489" s="43"/>
      <c r="D489" s="42"/>
      <c r="E489" s="44"/>
      <c r="F489" s="45"/>
      <c r="G489" s="44">
        <f>SUM(F491:F501)</f>
        <v>0</v>
      </c>
      <c r="I489" s="11"/>
    </row>
    <row r="490" spans="1:9" ht="249.95" customHeight="1">
      <c r="A490" s="69"/>
      <c r="B490" s="70" t="s">
        <v>64</v>
      </c>
      <c r="C490" s="71"/>
      <c r="D490" s="72"/>
      <c r="E490" s="38"/>
      <c r="F490" s="40"/>
      <c r="G490" s="35"/>
      <c r="I490" s="11"/>
    </row>
    <row r="491" spans="1:9" ht="249.95" customHeight="1">
      <c r="A491" s="29" t="s">
        <v>559</v>
      </c>
      <c r="B491" s="30" t="s">
        <v>153</v>
      </c>
      <c r="C491" s="31">
        <f>151.53*0.6*1.05+17.25*0.7*1.1</f>
        <v>108.74639999999999</v>
      </c>
      <c r="D491" s="32" t="s">
        <v>281</v>
      </c>
      <c r="E491" s="33"/>
      <c r="F491" s="34">
        <f t="shared" ref="F491:F501" si="103">+ROUND(C491*E491,2)</f>
        <v>0</v>
      </c>
      <c r="G491" s="35"/>
      <c r="I491" s="11"/>
    </row>
    <row r="492" spans="1:9" ht="249.95" customHeight="1">
      <c r="A492" s="29" t="s">
        <v>560</v>
      </c>
      <c r="B492" s="30" t="s">
        <v>266</v>
      </c>
      <c r="C492" s="31">
        <f>+C491-C493</f>
        <v>77.848500000000001</v>
      </c>
      <c r="D492" s="32" t="s">
        <v>281</v>
      </c>
      <c r="E492" s="33"/>
      <c r="F492" s="34">
        <f t="shared" si="103"/>
        <v>0</v>
      </c>
      <c r="G492" s="35"/>
      <c r="I492" s="11"/>
    </row>
    <row r="493" spans="1:9" ht="249.95" customHeight="1">
      <c r="A493" s="29" t="s">
        <v>561</v>
      </c>
      <c r="B493" s="30" t="s">
        <v>20</v>
      </c>
      <c r="C493" s="31">
        <f>151.53*0.6*0.3+17.25*0.7*0.3</f>
        <v>30.897899999999996</v>
      </c>
      <c r="D493" s="32" t="s">
        <v>281</v>
      </c>
      <c r="E493" s="33"/>
      <c r="F493" s="34">
        <f t="shared" si="103"/>
        <v>0</v>
      </c>
      <c r="G493" s="35"/>
      <c r="I493" s="11"/>
    </row>
    <row r="494" spans="1:9" ht="249.95" customHeight="1">
      <c r="A494" s="29" t="s">
        <v>759</v>
      </c>
      <c r="B494" s="30" t="s">
        <v>267</v>
      </c>
      <c r="C494" s="31">
        <f>1.3*(C491-C492)</f>
        <v>40.167269999999995</v>
      </c>
      <c r="D494" s="32" t="s">
        <v>281</v>
      </c>
      <c r="E494" s="33"/>
      <c r="F494" s="34">
        <f t="shared" si="103"/>
        <v>0</v>
      </c>
      <c r="G494" s="35"/>
      <c r="I494" s="11"/>
    </row>
    <row r="495" spans="1:9" ht="249.95" customHeight="1">
      <c r="A495" s="73"/>
      <c r="B495" s="70" t="s">
        <v>318</v>
      </c>
      <c r="C495" s="71"/>
      <c r="D495" s="72"/>
      <c r="E495" s="38"/>
      <c r="F495" s="40"/>
      <c r="G495" s="35"/>
      <c r="I495" s="11"/>
    </row>
    <row r="496" spans="1:9" ht="249.95" customHeight="1">
      <c r="A496" s="29" t="s">
        <v>760</v>
      </c>
      <c r="B496" s="30" t="s">
        <v>303</v>
      </c>
      <c r="C496" s="31">
        <v>151.53</v>
      </c>
      <c r="D496" s="32" t="s">
        <v>270</v>
      </c>
      <c r="E496" s="33"/>
      <c r="F496" s="34">
        <f t="shared" si="103"/>
        <v>0</v>
      </c>
      <c r="G496" s="35"/>
      <c r="I496" s="11"/>
    </row>
    <row r="497" spans="1:9" ht="249.95" customHeight="1">
      <c r="A497" s="29" t="s">
        <v>761</v>
      </c>
      <c r="B497" s="30" t="s">
        <v>304</v>
      </c>
      <c r="C497" s="31">
        <v>17.25</v>
      </c>
      <c r="D497" s="32" t="s">
        <v>270</v>
      </c>
      <c r="E497" s="33"/>
      <c r="F497" s="34">
        <f t="shared" si="103"/>
        <v>0</v>
      </c>
      <c r="G497" s="35"/>
      <c r="I497" s="11"/>
    </row>
    <row r="498" spans="1:9" ht="249.95" customHeight="1">
      <c r="A498" s="73"/>
      <c r="B498" s="70" t="s">
        <v>320</v>
      </c>
      <c r="C498" s="71"/>
      <c r="D498" s="72"/>
      <c r="E498" s="38"/>
      <c r="F498" s="40"/>
      <c r="G498" s="35"/>
      <c r="I498" s="11"/>
    </row>
    <row r="499" spans="1:9" ht="249.95" customHeight="1">
      <c r="A499" s="29" t="s">
        <v>762</v>
      </c>
      <c r="B499" s="30" t="s">
        <v>305</v>
      </c>
      <c r="C499" s="31">
        <v>9</v>
      </c>
      <c r="D499" s="32" t="s">
        <v>5</v>
      </c>
      <c r="E499" s="33"/>
      <c r="F499" s="34">
        <f t="shared" si="103"/>
        <v>0</v>
      </c>
      <c r="G499" s="35"/>
      <c r="I499" s="11"/>
    </row>
    <row r="500" spans="1:9" ht="249.95" customHeight="1">
      <c r="A500" s="29" t="s">
        <v>763</v>
      </c>
      <c r="B500" s="30" t="s">
        <v>306</v>
      </c>
      <c r="C500" s="31">
        <v>3</v>
      </c>
      <c r="D500" s="32" t="s">
        <v>5</v>
      </c>
      <c r="E500" s="33"/>
      <c r="F500" s="34">
        <f t="shared" si="103"/>
        <v>0</v>
      </c>
      <c r="G500" s="35"/>
      <c r="I500" s="11"/>
    </row>
    <row r="501" spans="1:9" ht="249.95" customHeight="1">
      <c r="A501" s="29" t="s">
        <v>764</v>
      </c>
      <c r="B501" s="30" t="s">
        <v>307</v>
      </c>
      <c r="C501" s="31">
        <v>3</v>
      </c>
      <c r="D501" s="32" t="s">
        <v>5</v>
      </c>
      <c r="E501" s="33"/>
      <c r="F501" s="34">
        <f t="shared" si="103"/>
        <v>0</v>
      </c>
      <c r="G501" s="35"/>
      <c r="I501" s="11"/>
    </row>
    <row r="502" spans="1:9" ht="249.95" customHeight="1">
      <c r="A502" s="41">
        <v>8.3000000000000007</v>
      </c>
      <c r="B502" s="42" t="s">
        <v>283</v>
      </c>
      <c r="C502" s="43"/>
      <c r="D502" s="42"/>
      <c r="E502" s="44"/>
      <c r="F502" s="45"/>
      <c r="G502" s="44">
        <f>SUM(F504:F525)</f>
        <v>0</v>
      </c>
      <c r="I502" s="11"/>
    </row>
    <row r="503" spans="1:9" ht="249.95" customHeight="1">
      <c r="A503" s="68"/>
      <c r="B503" s="60" t="s">
        <v>284</v>
      </c>
      <c r="C503" s="38"/>
      <c r="D503" s="39"/>
      <c r="E503" s="38"/>
      <c r="F503" s="40"/>
      <c r="G503" s="35"/>
      <c r="I503" s="11"/>
    </row>
    <row r="504" spans="1:9" ht="249.95" customHeight="1">
      <c r="A504" s="74" t="s">
        <v>562</v>
      </c>
      <c r="B504" s="75" t="s">
        <v>285</v>
      </c>
      <c r="C504" s="38">
        <v>22</v>
      </c>
      <c r="D504" s="39" t="s">
        <v>5</v>
      </c>
      <c r="E504" s="33"/>
      <c r="F504" s="34">
        <f t="shared" ref="F504:F525" si="104">+ROUND(C504*E504,2)</f>
        <v>0</v>
      </c>
      <c r="G504" s="35"/>
      <c r="I504" s="11"/>
    </row>
    <row r="505" spans="1:9" ht="249.95" customHeight="1">
      <c r="A505" s="74" t="s">
        <v>765</v>
      </c>
      <c r="B505" s="75" t="s">
        <v>286</v>
      </c>
      <c r="C505" s="38">
        <v>51</v>
      </c>
      <c r="D505" s="39" t="s">
        <v>5</v>
      </c>
      <c r="E505" s="33"/>
      <c r="F505" s="34">
        <f t="shared" si="104"/>
        <v>0</v>
      </c>
      <c r="G505" s="35"/>
      <c r="I505" s="11"/>
    </row>
    <row r="506" spans="1:9" ht="249.95" customHeight="1">
      <c r="A506" s="74" t="s">
        <v>766</v>
      </c>
      <c r="B506" s="75" t="s">
        <v>287</v>
      </c>
      <c r="C506" s="38">
        <v>40</v>
      </c>
      <c r="D506" s="39" t="s">
        <v>5</v>
      </c>
      <c r="E506" s="33"/>
      <c r="F506" s="34">
        <f t="shared" si="104"/>
        <v>0</v>
      </c>
      <c r="G506" s="35"/>
      <c r="I506" s="11"/>
    </row>
    <row r="507" spans="1:9" ht="249.95" customHeight="1">
      <c r="A507" s="74" t="s">
        <v>767</v>
      </c>
      <c r="B507" s="75" t="s">
        <v>288</v>
      </c>
      <c r="C507" s="38">
        <v>1</v>
      </c>
      <c r="D507" s="39" t="s">
        <v>5</v>
      </c>
      <c r="E507" s="33"/>
      <c r="F507" s="34">
        <f t="shared" si="104"/>
        <v>0</v>
      </c>
      <c r="G507" s="35"/>
      <c r="I507" s="11"/>
    </row>
    <row r="508" spans="1:9" ht="249.95" customHeight="1">
      <c r="A508" s="74" t="s">
        <v>768</v>
      </c>
      <c r="B508" s="75" t="s">
        <v>289</v>
      </c>
      <c r="C508" s="38">
        <v>1</v>
      </c>
      <c r="D508" s="39" t="s">
        <v>5</v>
      </c>
      <c r="E508" s="33"/>
      <c r="F508" s="34">
        <f t="shared" si="104"/>
        <v>0</v>
      </c>
      <c r="G508" s="35"/>
      <c r="I508" s="11"/>
    </row>
    <row r="509" spans="1:9" ht="249.95" customHeight="1">
      <c r="A509" s="74" t="s">
        <v>769</v>
      </c>
      <c r="B509" s="75" t="s">
        <v>290</v>
      </c>
      <c r="C509" s="38">
        <v>12</v>
      </c>
      <c r="D509" s="39" t="s">
        <v>5</v>
      </c>
      <c r="E509" s="38"/>
      <c r="F509" s="40">
        <f t="shared" si="104"/>
        <v>0</v>
      </c>
      <c r="G509" s="35"/>
      <c r="I509" s="11"/>
    </row>
    <row r="510" spans="1:9" ht="249.95" customHeight="1">
      <c r="A510" s="74"/>
      <c r="B510" s="60" t="s">
        <v>321</v>
      </c>
      <c r="C510" s="38"/>
      <c r="D510" s="39"/>
      <c r="E510" s="38"/>
      <c r="F510" s="40"/>
      <c r="G510" s="35"/>
      <c r="I510" s="11"/>
    </row>
    <row r="511" spans="1:9" ht="249.95" customHeight="1">
      <c r="A511" s="74"/>
      <c r="B511" s="60" t="s">
        <v>64</v>
      </c>
      <c r="C511" s="38"/>
      <c r="D511" s="39"/>
      <c r="E511" s="38"/>
      <c r="F511" s="40"/>
      <c r="G511" s="35"/>
      <c r="I511" s="11"/>
    </row>
    <row r="512" spans="1:9" ht="249.95" customHeight="1">
      <c r="A512" s="29" t="s">
        <v>770</v>
      </c>
      <c r="B512" s="30" t="s">
        <v>153</v>
      </c>
      <c r="C512" s="31">
        <f>21.35*0.6*1+116.85*0.6*1+72.67*0.7*1.1+441.3*0.75*1.15+71.91*0.8*1.2+302.74*0.85*1.25+384.18*0.95*1.4+169.1*1.1*1.45+704.46*1.3*1.65</f>
        <v>3201.9326000000001</v>
      </c>
      <c r="D512" s="32" t="s">
        <v>281</v>
      </c>
      <c r="E512" s="33"/>
      <c r="F512" s="34">
        <f t="shared" si="104"/>
        <v>0</v>
      </c>
      <c r="G512" s="35"/>
      <c r="I512" s="11"/>
    </row>
    <row r="513" spans="1:9" ht="249.95" customHeight="1">
      <c r="A513" s="29" t="s">
        <v>771</v>
      </c>
      <c r="B513" s="30" t="s">
        <v>266</v>
      </c>
      <c r="C513" s="31">
        <f>+C512-C514</f>
        <v>2528.0126</v>
      </c>
      <c r="D513" s="32" t="s">
        <v>281</v>
      </c>
      <c r="E513" s="33"/>
      <c r="F513" s="34">
        <f t="shared" si="104"/>
        <v>0</v>
      </c>
      <c r="G513" s="35"/>
      <c r="I513" s="11"/>
    </row>
    <row r="514" spans="1:9" ht="249.95" customHeight="1">
      <c r="A514" s="29" t="s">
        <v>772</v>
      </c>
      <c r="B514" s="30" t="s">
        <v>20</v>
      </c>
      <c r="C514" s="31">
        <f>21.35*0.6*0.3+116.85*0.6*0.3+72.67*0.7*0.3+441.3*0.75*0.3+71.91*0.8*0.3+302.74*0.85*0.3+384.18*0.95*0.3+169.1*1.1*0.3+704.46*1.3*0.3</f>
        <v>673.92000000000007</v>
      </c>
      <c r="D514" s="32" t="s">
        <v>281</v>
      </c>
      <c r="E514" s="33"/>
      <c r="F514" s="34">
        <f t="shared" si="104"/>
        <v>0</v>
      </c>
      <c r="G514" s="35"/>
      <c r="I514" s="11"/>
    </row>
    <row r="515" spans="1:9" ht="249.95" customHeight="1">
      <c r="A515" s="29" t="s">
        <v>773</v>
      </c>
      <c r="B515" s="30" t="s">
        <v>267</v>
      </c>
      <c r="C515" s="31">
        <f>1.3*C514</f>
        <v>876.09600000000012</v>
      </c>
      <c r="D515" s="32" t="s">
        <v>281</v>
      </c>
      <c r="E515" s="33"/>
      <c r="F515" s="34">
        <f t="shared" si="104"/>
        <v>0</v>
      </c>
      <c r="G515" s="35"/>
      <c r="I515" s="11"/>
    </row>
    <row r="516" spans="1:9" ht="408.75" customHeight="1">
      <c r="A516" s="74"/>
      <c r="B516" s="70" t="s">
        <v>318</v>
      </c>
      <c r="C516" s="56"/>
      <c r="D516" s="57"/>
      <c r="E516" s="33"/>
      <c r="F516" s="40"/>
      <c r="G516" s="35"/>
      <c r="I516" s="11"/>
    </row>
    <row r="517" spans="1:9" ht="249.95" customHeight="1">
      <c r="A517" s="29" t="s">
        <v>774</v>
      </c>
      <c r="B517" s="30" t="s">
        <v>292</v>
      </c>
      <c r="C517" s="31">
        <v>21.35</v>
      </c>
      <c r="D517" s="32" t="s">
        <v>270</v>
      </c>
      <c r="E517" s="33"/>
      <c r="F517" s="34">
        <f t="shared" si="104"/>
        <v>0</v>
      </c>
      <c r="G517" s="35"/>
      <c r="I517" s="11"/>
    </row>
    <row r="518" spans="1:9" ht="249.95" customHeight="1">
      <c r="A518" s="29" t="s">
        <v>775</v>
      </c>
      <c r="B518" s="30" t="s">
        <v>293</v>
      </c>
      <c r="C518" s="31">
        <v>116.85</v>
      </c>
      <c r="D518" s="32" t="s">
        <v>270</v>
      </c>
      <c r="E518" s="33"/>
      <c r="F518" s="34">
        <f t="shared" si="104"/>
        <v>0</v>
      </c>
      <c r="G518" s="35"/>
      <c r="I518" s="11"/>
    </row>
    <row r="519" spans="1:9" ht="249.95" customHeight="1">
      <c r="A519" s="29" t="s">
        <v>776</v>
      </c>
      <c r="B519" s="30" t="s">
        <v>294</v>
      </c>
      <c r="C519" s="31">
        <v>72.67</v>
      </c>
      <c r="D519" s="32" t="s">
        <v>270</v>
      </c>
      <c r="E519" s="33"/>
      <c r="F519" s="34">
        <f t="shared" si="104"/>
        <v>0</v>
      </c>
      <c r="G519" s="35"/>
      <c r="I519" s="11"/>
    </row>
    <row r="520" spans="1:9" ht="249.95" customHeight="1">
      <c r="A520" s="29" t="s">
        <v>777</v>
      </c>
      <c r="B520" s="30" t="s">
        <v>295</v>
      </c>
      <c r="C520" s="31">
        <v>441.3</v>
      </c>
      <c r="D520" s="32" t="s">
        <v>270</v>
      </c>
      <c r="E520" s="33"/>
      <c r="F520" s="34">
        <f t="shared" si="104"/>
        <v>0</v>
      </c>
      <c r="G520" s="35"/>
      <c r="I520" s="11"/>
    </row>
    <row r="521" spans="1:9" ht="249.95" customHeight="1">
      <c r="A521" s="29" t="s">
        <v>778</v>
      </c>
      <c r="B521" s="30" t="s">
        <v>296</v>
      </c>
      <c r="C521" s="31">
        <v>71.91</v>
      </c>
      <c r="D521" s="32" t="s">
        <v>270</v>
      </c>
      <c r="E521" s="33"/>
      <c r="F521" s="34">
        <f t="shared" si="104"/>
        <v>0</v>
      </c>
      <c r="G521" s="35"/>
      <c r="I521" s="11"/>
    </row>
    <row r="522" spans="1:9" ht="249.95" customHeight="1">
      <c r="A522" s="29" t="s">
        <v>779</v>
      </c>
      <c r="B522" s="30" t="s">
        <v>297</v>
      </c>
      <c r="C522" s="31">
        <v>302.74</v>
      </c>
      <c r="D522" s="32" t="s">
        <v>270</v>
      </c>
      <c r="E522" s="33"/>
      <c r="F522" s="34">
        <f t="shared" si="104"/>
        <v>0</v>
      </c>
      <c r="G522" s="35"/>
      <c r="I522" s="11"/>
    </row>
    <row r="523" spans="1:9" ht="249.95" customHeight="1">
      <c r="A523" s="29" t="s">
        <v>780</v>
      </c>
      <c r="B523" s="30" t="s">
        <v>298</v>
      </c>
      <c r="C523" s="31">
        <v>384.18</v>
      </c>
      <c r="D523" s="32" t="s">
        <v>270</v>
      </c>
      <c r="E523" s="33"/>
      <c r="F523" s="34">
        <f t="shared" si="104"/>
        <v>0</v>
      </c>
      <c r="G523" s="35"/>
      <c r="I523" s="11"/>
    </row>
    <row r="524" spans="1:9" ht="249.95" customHeight="1">
      <c r="A524" s="29" t="s">
        <v>781</v>
      </c>
      <c r="B524" s="30" t="s">
        <v>299</v>
      </c>
      <c r="C524" s="31">
        <v>169.1</v>
      </c>
      <c r="D524" s="32" t="s">
        <v>270</v>
      </c>
      <c r="E524" s="33"/>
      <c r="F524" s="34">
        <f t="shared" si="104"/>
        <v>0</v>
      </c>
      <c r="G524" s="35"/>
      <c r="I524" s="11"/>
    </row>
    <row r="525" spans="1:9" ht="249.95" customHeight="1">
      <c r="A525" s="29" t="s">
        <v>782</v>
      </c>
      <c r="B525" s="30" t="s">
        <v>300</v>
      </c>
      <c r="C525" s="31">
        <v>704.46</v>
      </c>
      <c r="D525" s="32" t="s">
        <v>270</v>
      </c>
      <c r="E525" s="33"/>
      <c r="F525" s="34">
        <f t="shared" si="104"/>
        <v>0</v>
      </c>
      <c r="G525" s="35"/>
      <c r="I525" s="11"/>
    </row>
    <row r="526" spans="1:9" ht="249.95" customHeight="1">
      <c r="A526" s="41">
        <v>8.5</v>
      </c>
      <c r="B526" s="42" t="s">
        <v>322</v>
      </c>
      <c r="C526" s="43"/>
      <c r="D526" s="42"/>
      <c r="E526" s="44"/>
      <c r="F526" s="45"/>
      <c r="G526" s="44">
        <f>SUM(F528:F537)</f>
        <v>0</v>
      </c>
      <c r="I526" s="11"/>
    </row>
    <row r="527" spans="1:9" ht="249.95" customHeight="1">
      <c r="A527" s="76"/>
      <c r="B527" s="70" t="s">
        <v>291</v>
      </c>
      <c r="C527" s="56"/>
      <c r="D527" s="57"/>
      <c r="E527" s="77"/>
      <c r="F527" s="34"/>
      <c r="G527" s="35"/>
      <c r="I527" s="11"/>
    </row>
    <row r="528" spans="1:9" ht="249.95" customHeight="1">
      <c r="A528" s="29" t="s">
        <v>563</v>
      </c>
      <c r="B528" s="30" t="s">
        <v>153</v>
      </c>
      <c r="C528" s="31">
        <f>10*0.55*0.7+40*0.6*1.05</f>
        <v>29.050000000000004</v>
      </c>
      <c r="D528" s="32" t="s">
        <v>281</v>
      </c>
      <c r="E528" s="33"/>
      <c r="F528" s="34">
        <f t="shared" ref="F528:F554" si="105">+ROUND(C528*E528,2)</f>
        <v>0</v>
      </c>
      <c r="G528" s="35"/>
      <c r="I528" s="11"/>
    </row>
    <row r="529" spans="1:9" ht="249.95" customHeight="1">
      <c r="A529" s="29" t="s">
        <v>564</v>
      </c>
      <c r="B529" s="30" t="s">
        <v>266</v>
      </c>
      <c r="C529" s="31">
        <f>+C528-C530</f>
        <v>20.200000000000003</v>
      </c>
      <c r="D529" s="32" t="s">
        <v>281</v>
      </c>
      <c r="E529" s="33"/>
      <c r="F529" s="34">
        <f t="shared" si="105"/>
        <v>0</v>
      </c>
      <c r="G529" s="35"/>
      <c r="I529" s="11"/>
    </row>
    <row r="530" spans="1:9" ht="249.95" customHeight="1">
      <c r="A530" s="29" t="s">
        <v>565</v>
      </c>
      <c r="B530" s="30" t="s">
        <v>20</v>
      </c>
      <c r="C530" s="31">
        <f>10*0.55*0.3+40*0.6*0.3</f>
        <v>8.85</v>
      </c>
      <c r="D530" s="32" t="s">
        <v>281</v>
      </c>
      <c r="E530" s="33"/>
      <c r="F530" s="34">
        <f t="shared" si="105"/>
        <v>0</v>
      </c>
      <c r="G530" s="35"/>
      <c r="I530" s="11"/>
    </row>
    <row r="531" spans="1:9" ht="249.95" customHeight="1">
      <c r="A531" s="29" t="s">
        <v>783</v>
      </c>
      <c r="B531" s="30" t="s">
        <v>267</v>
      </c>
      <c r="C531" s="31">
        <f>+C530*1.3</f>
        <v>11.505000000000001</v>
      </c>
      <c r="D531" s="32" t="s">
        <v>281</v>
      </c>
      <c r="E531" s="33"/>
      <c r="F531" s="34">
        <f t="shared" si="105"/>
        <v>0</v>
      </c>
      <c r="G531" s="35"/>
      <c r="I531" s="11"/>
    </row>
    <row r="532" spans="1:9" ht="249.95" customHeight="1">
      <c r="A532" s="74"/>
      <c r="B532" s="70" t="s">
        <v>268</v>
      </c>
      <c r="C532" s="56"/>
      <c r="D532" s="57"/>
      <c r="E532" s="33"/>
      <c r="F532" s="40"/>
      <c r="G532" s="35"/>
      <c r="I532" s="11"/>
    </row>
    <row r="533" spans="1:9" ht="249.95" customHeight="1">
      <c r="A533" s="29" t="s">
        <v>784</v>
      </c>
      <c r="B533" s="30" t="s">
        <v>323</v>
      </c>
      <c r="C533" s="31">
        <v>10</v>
      </c>
      <c r="D533" s="32" t="s">
        <v>270</v>
      </c>
      <c r="E533" s="33"/>
      <c r="F533" s="34">
        <f t="shared" si="105"/>
        <v>0</v>
      </c>
      <c r="G533" s="35"/>
      <c r="I533" s="11"/>
    </row>
    <row r="534" spans="1:9" ht="249.95" customHeight="1">
      <c r="A534" s="29" t="s">
        <v>785</v>
      </c>
      <c r="B534" s="30" t="s">
        <v>324</v>
      </c>
      <c r="C534" s="31">
        <v>40</v>
      </c>
      <c r="D534" s="32" t="s">
        <v>270</v>
      </c>
      <c r="E534" s="33"/>
      <c r="F534" s="34">
        <f t="shared" si="105"/>
        <v>0</v>
      </c>
      <c r="G534" s="35"/>
      <c r="I534" s="11"/>
    </row>
    <row r="535" spans="1:9" ht="249.95" customHeight="1">
      <c r="A535" s="74"/>
      <c r="B535" s="70" t="s">
        <v>325</v>
      </c>
      <c r="C535" s="56"/>
      <c r="D535" s="57"/>
      <c r="E535" s="33"/>
      <c r="F535" s="40"/>
      <c r="G535" s="35"/>
      <c r="I535" s="11"/>
    </row>
    <row r="536" spans="1:9" ht="249.95" customHeight="1">
      <c r="A536" s="29" t="s">
        <v>786</v>
      </c>
      <c r="B536" s="30" t="s">
        <v>326</v>
      </c>
      <c r="C536" s="31">
        <v>125</v>
      </c>
      <c r="D536" s="32" t="s">
        <v>1</v>
      </c>
      <c r="E536" s="33"/>
      <c r="F536" s="34">
        <f t="shared" si="105"/>
        <v>0</v>
      </c>
      <c r="G536" s="35"/>
      <c r="I536" s="11"/>
    </row>
    <row r="537" spans="1:9" ht="249.95" customHeight="1">
      <c r="A537" s="29" t="s">
        <v>787</v>
      </c>
      <c r="B537" s="30" t="s">
        <v>327</v>
      </c>
      <c r="C537" s="31">
        <v>1</v>
      </c>
      <c r="D537" s="32" t="s">
        <v>5</v>
      </c>
      <c r="E537" s="33"/>
      <c r="F537" s="34">
        <f t="shared" si="105"/>
        <v>0</v>
      </c>
      <c r="G537" s="35"/>
      <c r="I537" s="11"/>
    </row>
    <row r="538" spans="1:9" ht="249.95" customHeight="1">
      <c r="A538" s="41">
        <v>8.6</v>
      </c>
      <c r="B538" s="42" t="s">
        <v>592</v>
      </c>
      <c r="C538" s="43"/>
      <c r="D538" s="42"/>
      <c r="E538" s="44"/>
      <c r="F538" s="45"/>
      <c r="G538" s="44">
        <f>SUM(F539:F544)</f>
        <v>0</v>
      </c>
      <c r="I538" s="11"/>
    </row>
    <row r="539" spans="1:9" ht="408.75" customHeight="1">
      <c r="A539" s="74"/>
      <c r="B539" s="111" t="s">
        <v>328</v>
      </c>
      <c r="C539" s="56"/>
      <c r="D539" s="57"/>
      <c r="E539" s="33"/>
      <c r="F539" s="40"/>
      <c r="G539" s="35"/>
      <c r="I539" s="11"/>
    </row>
    <row r="540" spans="1:9" ht="408.75" customHeight="1">
      <c r="A540" s="78" t="s">
        <v>566</v>
      </c>
      <c r="B540" s="79" t="s">
        <v>605</v>
      </c>
      <c r="C540" s="71">
        <v>1</v>
      </c>
      <c r="D540" s="80" t="s">
        <v>5</v>
      </c>
      <c r="E540" s="33"/>
      <c r="F540" s="40">
        <f t="shared" si="105"/>
        <v>0</v>
      </c>
      <c r="G540" s="35"/>
      <c r="I540" s="11"/>
    </row>
    <row r="541" spans="1:9" ht="360" customHeight="1">
      <c r="A541" s="78"/>
      <c r="B541" s="81" t="s">
        <v>329</v>
      </c>
      <c r="C541" s="71"/>
      <c r="D541" s="82"/>
      <c r="E541" s="77"/>
      <c r="F541" s="40"/>
      <c r="G541" s="35"/>
      <c r="I541" s="11"/>
    </row>
    <row r="542" spans="1:9" ht="249.95" customHeight="1">
      <c r="A542" s="78"/>
      <c r="B542" s="81" t="s">
        <v>349</v>
      </c>
      <c r="C542" s="71"/>
      <c r="D542" s="82"/>
      <c r="E542" s="77"/>
      <c r="F542" s="40"/>
      <c r="G542" s="35"/>
      <c r="I542" s="11"/>
    </row>
    <row r="543" spans="1:9" ht="249.95" customHeight="1">
      <c r="A543" s="78"/>
      <c r="B543" s="79" t="s">
        <v>330</v>
      </c>
      <c r="C543" s="71"/>
      <c r="D543" s="80"/>
      <c r="E543" s="77"/>
      <c r="F543" s="34"/>
      <c r="G543" s="35"/>
      <c r="I543" s="11"/>
    </row>
    <row r="544" spans="1:9" ht="408.75" customHeight="1">
      <c r="A544" s="78"/>
      <c r="B544" s="18" t="s">
        <v>331</v>
      </c>
      <c r="C544" s="71"/>
      <c r="D544" s="80"/>
      <c r="E544" s="77"/>
      <c r="F544" s="34"/>
      <c r="G544" s="35"/>
      <c r="I544" s="11"/>
    </row>
    <row r="545" spans="1:9" ht="249.95" customHeight="1">
      <c r="A545" s="41">
        <v>8.6999999999999993</v>
      </c>
      <c r="B545" s="42" t="s">
        <v>332</v>
      </c>
      <c r="C545" s="43"/>
      <c r="D545" s="42"/>
      <c r="E545" s="44"/>
      <c r="F545" s="45"/>
      <c r="G545" s="44">
        <f>SUM(F546:F550)</f>
        <v>0</v>
      </c>
      <c r="I545" s="11"/>
    </row>
    <row r="546" spans="1:9" ht="408.75" customHeight="1">
      <c r="A546" s="52"/>
      <c r="B546" s="17" t="s">
        <v>593</v>
      </c>
      <c r="C546" s="31"/>
      <c r="D546" s="72"/>
      <c r="E546" s="77"/>
      <c r="F546" s="34"/>
      <c r="G546" s="35"/>
      <c r="I546" s="11"/>
    </row>
    <row r="547" spans="1:9" ht="390.75" customHeight="1">
      <c r="A547" s="78" t="s">
        <v>567</v>
      </c>
      <c r="B547" s="30" t="s">
        <v>606</v>
      </c>
      <c r="C547" s="31">
        <v>2</v>
      </c>
      <c r="D547" s="32" t="s">
        <v>5</v>
      </c>
      <c r="E547" s="33"/>
      <c r="F547" s="34">
        <f t="shared" si="105"/>
        <v>0</v>
      </c>
      <c r="G547" s="35"/>
      <c r="I547" s="11"/>
    </row>
    <row r="548" spans="1:9" s="10" customFormat="1" ht="409.6" customHeight="1">
      <c r="A548" s="78"/>
      <c r="B548" s="112" t="s">
        <v>333</v>
      </c>
      <c r="C548" s="31"/>
      <c r="D548" s="32"/>
      <c r="E548" s="77"/>
      <c r="F548" s="34"/>
      <c r="G548" s="35"/>
      <c r="H548" s="1"/>
      <c r="I548" s="11"/>
    </row>
    <row r="549" spans="1:9" ht="346.5" customHeight="1">
      <c r="A549" s="78"/>
      <c r="B549" s="112" t="s">
        <v>334</v>
      </c>
      <c r="C549" s="31"/>
      <c r="D549" s="32"/>
      <c r="E549" s="77"/>
      <c r="F549" s="34"/>
      <c r="G549" s="35"/>
      <c r="I549" s="11"/>
    </row>
    <row r="550" spans="1:9" ht="249.95" customHeight="1">
      <c r="A550" s="78"/>
      <c r="B550" s="30" t="s">
        <v>335</v>
      </c>
      <c r="C550" s="31"/>
      <c r="D550" s="32"/>
      <c r="E550" s="33"/>
      <c r="F550" s="34"/>
      <c r="G550" s="35"/>
      <c r="I550" s="11"/>
    </row>
    <row r="551" spans="1:9" ht="249.95" customHeight="1">
      <c r="A551" s="83">
        <v>8.8000000000000007</v>
      </c>
      <c r="B551" s="84" t="s">
        <v>336</v>
      </c>
      <c r="C551" s="85"/>
      <c r="D551" s="84"/>
      <c r="E551" s="86"/>
      <c r="F551" s="87"/>
      <c r="G551" s="86">
        <f>SUM(F552:F554)</f>
        <v>0</v>
      </c>
      <c r="I551" s="11"/>
    </row>
    <row r="552" spans="1:9" ht="408.75" customHeight="1">
      <c r="A552" s="74"/>
      <c r="B552" s="113" t="s">
        <v>337</v>
      </c>
      <c r="C552" s="56"/>
      <c r="D552" s="57"/>
      <c r="E552" s="33"/>
      <c r="F552" s="40"/>
      <c r="G552" s="35"/>
      <c r="I552" s="11"/>
    </row>
    <row r="553" spans="1:9" ht="373.5" customHeight="1">
      <c r="A553" s="29" t="s">
        <v>568</v>
      </c>
      <c r="B553" s="30" t="s">
        <v>607</v>
      </c>
      <c r="C553" s="31">
        <v>3</v>
      </c>
      <c r="D553" s="32" t="s">
        <v>5</v>
      </c>
      <c r="E553" s="33"/>
      <c r="F553" s="34">
        <f t="shared" si="105"/>
        <v>0</v>
      </c>
      <c r="G553" s="35"/>
      <c r="I553" s="11"/>
    </row>
    <row r="554" spans="1:9" ht="342.75" customHeight="1">
      <c r="A554" s="29" t="s">
        <v>569</v>
      </c>
      <c r="B554" s="30" t="s">
        <v>338</v>
      </c>
      <c r="C554" s="31">
        <v>1</v>
      </c>
      <c r="D554" s="32" t="s">
        <v>5</v>
      </c>
      <c r="E554" s="33"/>
      <c r="F554" s="34">
        <f t="shared" si="105"/>
        <v>0</v>
      </c>
      <c r="G554" s="35"/>
      <c r="I554" s="11"/>
    </row>
    <row r="555" spans="1:9" s="10" customFormat="1" ht="249.95" customHeight="1">
      <c r="A555" s="88"/>
      <c r="B555" s="88"/>
      <c r="C555" s="88"/>
      <c r="D555" s="88"/>
      <c r="E555" s="88"/>
      <c r="F555" s="88"/>
      <c r="G555" s="88"/>
      <c r="H555" s="1"/>
      <c r="I555" s="11"/>
    </row>
    <row r="556" spans="1:9" ht="249.95" customHeight="1">
      <c r="A556" s="24" t="s">
        <v>570</v>
      </c>
      <c r="B556" s="25" t="s">
        <v>234</v>
      </c>
      <c r="C556" s="26"/>
      <c r="D556" s="25"/>
      <c r="E556" s="27"/>
      <c r="F556" s="28"/>
      <c r="G556" s="27">
        <f>SUM(G558:G584)</f>
        <v>0</v>
      </c>
    </row>
    <row r="557" spans="1:9" ht="249.95" customHeight="1">
      <c r="A557" s="36"/>
      <c r="B557" s="89"/>
      <c r="C557" s="38"/>
      <c r="D557" s="39"/>
      <c r="E557" s="38"/>
      <c r="F557" s="40"/>
      <c r="G557" s="38"/>
      <c r="I557" s="11"/>
    </row>
    <row r="558" spans="1:9" ht="249.95" customHeight="1">
      <c r="A558" s="41">
        <v>9.1</v>
      </c>
      <c r="B558" s="42" t="s">
        <v>9</v>
      </c>
      <c r="C558" s="43"/>
      <c r="D558" s="42"/>
      <c r="E558" s="44"/>
      <c r="F558" s="45"/>
      <c r="G558" s="44">
        <f>SUM(F559:F559)</f>
        <v>0</v>
      </c>
      <c r="I558" s="11"/>
    </row>
    <row r="559" spans="1:9" ht="249.95" customHeight="1">
      <c r="A559" s="29" t="s">
        <v>571</v>
      </c>
      <c r="B559" s="30" t="s">
        <v>0</v>
      </c>
      <c r="C559" s="31">
        <v>1285.01</v>
      </c>
      <c r="D559" s="32" t="s">
        <v>8</v>
      </c>
      <c r="E559" s="33"/>
      <c r="F559" s="34">
        <f>+ROUND(C559*E559,2)</f>
        <v>0</v>
      </c>
      <c r="G559" s="35"/>
      <c r="I559" s="11"/>
    </row>
    <row r="560" spans="1:9" ht="249.95" customHeight="1">
      <c r="A560" s="41">
        <v>9.1999999999999993</v>
      </c>
      <c r="B560" s="42" t="s">
        <v>28</v>
      </c>
      <c r="C560" s="43"/>
      <c r="D560" s="42"/>
      <c r="E560" s="44"/>
      <c r="F560" s="45"/>
      <c r="G560" s="44">
        <f>SUM(F561:F562)</f>
        <v>0</v>
      </c>
      <c r="I560" s="11"/>
    </row>
    <row r="561" spans="1:9" ht="249.95" customHeight="1">
      <c r="A561" s="29" t="s">
        <v>572</v>
      </c>
      <c r="B561" s="30" t="s">
        <v>236</v>
      </c>
      <c r="C561" s="31">
        <v>403.53</v>
      </c>
      <c r="D561" s="32" t="s">
        <v>29</v>
      </c>
      <c r="E561" s="33"/>
      <c r="F561" s="34">
        <f t="shared" ref="F561:F562" si="106">+ROUND(C561*E561,2)</f>
        <v>0</v>
      </c>
      <c r="G561" s="35"/>
      <c r="I561" s="11"/>
    </row>
    <row r="562" spans="1:9" ht="249.95" customHeight="1">
      <c r="A562" s="29" t="s">
        <v>573</v>
      </c>
      <c r="B562" s="30" t="s">
        <v>30</v>
      </c>
      <c r="C562" s="31">
        <v>161.41</v>
      </c>
      <c r="D562" s="32" t="s">
        <v>29</v>
      </c>
      <c r="E562" s="33"/>
      <c r="F562" s="34">
        <f t="shared" si="106"/>
        <v>0</v>
      </c>
      <c r="G562" s="35"/>
      <c r="I562" s="11"/>
    </row>
    <row r="563" spans="1:9" ht="249.95" customHeight="1">
      <c r="A563" s="41">
        <v>9.3000000000000007</v>
      </c>
      <c r="B563" s="42" t="s">
        <v>31</v>
      </c>
      <c r="C563" s="43"/>
      <c r="D563" s="42"/>
      <c r="E563" s="44"/>
      <c r="F563" s="45"/>
      <c r="G563" s="44">
        <f>SUM(F564)</f>
        <v>0</v>
      </c>
      <c r="I563" s="11"/>
    </row>
    <row r="564" spans="1:9" ht="249.95" customHeight="1">
      <c r="A564" s="29" t="s">
        <v>574</v>
      </c>
      <c r="B564" s="30" t="s">
        <v>135</v>
      </c>
      <c r="C564" s="31">
        <f>1.3*(C561-C562)</f>
        <v>314.75599999999997</v>
      </c>
      <c r="D564" s="32" t="s">
        <v>29</v>
      </c>
      <c r="E564" s="33"/>
      <c r="F564" s="34">
        <f t="shared" ref="F564" si="107">+ROUND(C564*E564,2)</f>
        <v>0</v>
      </c>
      <c r="G564" s="35"/>
      <c r="I564" s="11"/>
    </row>
    <row r="565" spans="1:9" ht="249.95" customHeight="1">
      <c r="A565" s="41">
        <v>9.4</v>
      </c>
      <c r="B565" s="42" t="s">
        <v>32</v>
      </c>
      <c r="C565" s="43"/>
      <c r="D565" s="42"/>
      <c r="E565" s="44"/>
      <c r="F565" s="45"/>
      <c r="G565" s="44">
        <f>SUM(F566:F567)</f>
        <v>0</v>
      </c>
      <c r="I565" s="11"/>
    </row>
    <row r="566" spans="1:9" ht="249.95" customHeight="1">
      <c r="A566" s="29" t="s">
        <v>575</v>
      </c>
      <c r="B566" s="30" t="s">
        <v>33</v>
      </c>
      <c r="C566" s="31">
        <v>35.869999999999997</v>
      </c>
      <c r="D566" s="32" t="s">
        <v>29</v>
      </c>
      <c r="E566" s="33"/>
      <c r="F566" s="34">
        <f>+ROUND(C566*E566,2)</f>
        <v>0</v>
      </c>
      <c r="G566" s="35"/>
      <c r="I566" s="11"/>
    </row>
    <row r="567" spans="1:9" ht="249.95" customHeight="1">
      <c r="A567" s="90" t="s">
        <v>576</v>
      </c>
      <c r="B567" s="89" t="s">
        <v>146</v>
      </c>
      <c r="C567" s="38">
        <v>215.22</v>
      </c>
      <c r="D567" s="39" t="s">
        <v>29</v>
      </c>
      <c r="E567" s="38"/>
      <c r="F567" s="91">
        <f t="shared" ref="F567" si="108">+ROUND(C567*E567,2)</f>
        <v>0</v>
      </c>
      <c r="G567" s="38"/>
      <c r="I567" s="11"/>
    </row>
    <row r="568" spans="1:9" ht="249.95" customHeight="1">
      <c r="A568" s="41">
        <v>9.5</v>
      </c>
      <c r="B568" s="42" t="s">
        <v>36</v>
      </c>
      <c r="C568" s="43"/>
      <c r="D568" s="42"/>
      <c r="E568" s="44"/>
      <c r="F568" s="45"/>
      <c r="G568" s="44">
        <f>SUM(F569:F570)</f>
        <v>0</v>
      </c>
      <c r="I568" s="11"/>
    </row>
    <row r="569" spans="1:9" ht="249.95" customHeight="1">
      <c r="A569" s="90" t="s">
        <v>577</v>
      </c>
      <c r="B569" s="89" t="s">
        <v>347</v>
      </c>
      <c r="C569" s="38">
        <v>119.23</v>
      </c>
      <c r="D569" s="39" t="s">
        <v>29</v>
      </c>
      <c r="E569" s="38"/>
      <c r="F569" s="91">
        <f t="shared" ref="F569:F570" si="109">+ROUND(C569*E569,2)</f>
        <v>0</v>
      </c>
      <c r="G569" s="38"/>
      <c r="I569" s="11"/>
    </row>
    <row r="570" spans="1:9" ht="249.95" customHeight="1">
      <c r="A570" s="29" t="s">
        <v>578</v>
      </c>
      <c r="B570" s="30" t="s">
        <v>237</v>
      </c>
      <c r="C570" s="31">
        <v>84.42</v>
      </c>
      <c r="D570" s="32" t="s">
        <v>29</v>
      </c>
      <c r="E570" s="33"/>
      <c r="F570" s="34">
        <f t="shared" si="109"/>
        <v>0</v>
      </c>
      <c r="G570" s="35"/>
      <c r="I570" s="11"/>
    </row>
    <row r="571" spans="1:9" ht="249.95" customHeight="1">
      <c r="A571" s="41">
        <v>9.6</v>
      </c>
      <c r="B571" s="42" t="s">
        <v>147</v>
      </c>
      <c r="C571" s="43"/>
      <c r="D571" s="42"/>
      <c r="E571" s="44"/>
      <c r="F571" s="45"/>
      <c r="G571" s="44">
        <f>SUM(F572:F572)</f>
        <v>0</v>
      </c>
      <c r="I571" s="11"/>
    </row>
    <row r="572" spans="1:9" ht="249.95" customHeight="1">
      <c r="A572" s="29" t="s">
        <v>579</v>
      </c>
      <c r="B572" s="30" t="s">
        <v>238</v>
      </c>
      <c r="C572" s="31">
        <v>2901.94</v>
      </c>
      <c r="D572" s="32" t="s">
        <v>35</v>
      </c>
      <c r="E572" s="33"/>
      <c r="F572" s="34">
        <f t="shared" ref="F572" si="110">+ROUND(C572*E572,2)</f>
        <v>0</v>
      </c>
      <c r="G572" s="35"/>
      <c r="I572" s="11"/>
    </row>
    <row r="573" spans="1:9" ht="249.95" customHeight="1">
      <c r="A573" s="41">
        <v>9.6999999999999993</v>
      </c>
      <c r="B573" s="42" t="s">
        <v>44</v>
      </c>
      <c r="C573" s="43"/>
      <c r="D573" s="42"/>
      <c r="E573" s="44"/>
      <c r="F573" s="45"/>
      <c r="G573" s="44">
        <f>SUM(F574:F577)</f>
        <v>0</v>
      </c>
      <c r="I573" s="11"/>
    </row>
    <row r="574" spans="1:9" ht="249.95" customHeight="1">
      <c r="A574" s="29" t="s">
        <v>580</v>
      </c>
      <c r="B574" s="30" t="s">
        <v>230</v>
      </c>
      <c r="C574" s="31">
        <f>5803.87+1296+915.69</f>
        <v>8015.5599999999995</v>
      </c>
      <c r="D574" s="32" t="s">
        <v>35</v>
      </c>
      <c r="E574" s="33"/>
      <c r="F574" s="34">
        <f t="shared" ref="F574:F579" si="111">+ROUND(C574*E574,2)</f>
        <v>0</v>
      </c>
      <c r="G574" s="35"/>
      <c r="I574" s="11"/>
    </row>
    <row r="575" spans="1:9" ht="249.95" customHeight="1">
      <c r="A575" s="29" t="s">
        <v>581</v>
      </c>
      <c r="B575" s="30" t="s">
        <v>602</v>
      </c>
      <c r="C575" s="31">
        <v>4766.25</v>
      </c>
      <c r="D575" s="32" t="s">
        <v>35</v>
      </c>
      <c r="E575" s="33"/>
      <c r="F575" s="34">
        <f t="shared" si="111"/>
        <v>0</v>
      </c>
      <c r="G575" s="35"/>
      <c r="I575" s="11"/>
    </row>
    <row r="576" spans="1:9" ht="249.95" customHeight="1">
      <c r="A576" s="29" t="s">
        <v>582</v>
      </c>
      <c r="B576" s="30" t="s">
        <v>346</v>
      </c>
      <c r="C576" s="31">
        <v>1296</v>
      </c>
      <c r="D576" s="32" t="s">
        <v>35</v>
      </c>
      <c r="E576" s="33"/>
      <c r="F576" s="34">
        <f t="shared" si="111"/>
        <v>0</v>
      </c>
      <c r="G576" s="35"/>
      <c r="I576" s="11"/>
    </row>
    <row r="577" spans="1:9" ht="249.95" customHeight="1">
      <c r="A577" s="29" t="s">
        <v>583</v>
      </c>
      <c r="B577" s="30" t="s">
        <v>3</v>
      </c>
      <c r="C577" s="31">
        <v>4881.22</v>
      </c>
      <c r="D577" s="32" t="s">
        <v>8</v>
      </c>
      <c r="E577" s="33"/>
      <c r="F577" s="34">
        <f t="shared" si="111"/>
        <v>0</v>
      </c>
      <c r="G577" s="35"/>
      <c r="I577" s="11"/>
    </row>
    <row r="578" spans="1:9" ht="249.95" customHeight="1">
      <c r="A578" s="41">
        <v>9.8000000000000007</v>
      </c>
      <c r="B578" s="42" t="s">
        <v>12</v>
      </c>
      <c r="C578" s="43"/>
      <c r="D578" s="42"/>
      <c r="E578" s="44"/>
      <c r="F578" s="45"/>
      <c r="G578" s="44">
        <f>SUM(F579:F579)</f>
        <v>0</v>
      </c>
      <c r="I578" s="11"/>
    </row>
    <row r="579" spans="1:9" ht="249.95" customHeight="1">
      <c r="A579" s="29" t="s">
        <v>584</v>
      </c>
      <c r="B579" s="30" t="s">
        <v>345</v>
      </c>
      <c r="C579" s="31">
        <v>510</v>
      </c>
      <c r="D579" s="32" t="s">
        <v>4</v>
      </c>
      <c r="E579" s="33"/>
      <c r="F579" s="34">
        <f t="shared" si="111"/>
        <v>0</v>
      </c>
      <c r="G579" s="35"/>
      <c r="I579" s="11"/>
    </row>
    <row r="580" spans="1:9" ht="249.95" customHeight="1">
      <c r="A580" s="41">
        <v>9.9</v>
      </c>
      <c r="B580" s="42" t="s">
        <v>603</v>
      </c>
      <c r="C580" s="43"/>
      <c r="D580" s="42"/>
      <c r="E580" s="44"/>
      <c r="F580" s="45"/>
      <c r="G580" s="44">
        <f>SUM(F581:F581)</f>
        <v>0</v>
      </c>
      <c r="I580" s="11"/>
    </row>
    <row r="581" spans="1:9" ht="249.95" customHeight="1">
      <c r="A581" s="29" t="s">
        <v>585</v>
      </c>
      <c r="B581" s="30" t="s">
        <v>604</v>
      </c>
      <c r="C581" s="31">
        <v>240</v>
      </c>
      <c r="D581" s="32" t="s">
        <v>4</v>
      </c>
      <c r="E581" s="33"/>
      <c r="F581" s="34">
        <f t="shared" ref="F581" si="112">+ROUND(C581*E581,2)</f>
        <v>0</v>
      </c>
      <c r="G581" s="35"/>
      <c r="I581" s="11"/>
    </row>
    <row r="582" spans="1:9" ht="249.95" customHeight="1">
      <c r="A582" s="41">
        <v>9.1</v>
      </c>
      <c r="B582" s="42" t="s">
        <v>55</v>
      </c>
      <c r="C582" s="43"/>
      <c r="D582" s="42"/>
      <c r="E582" s="44"/>
      <c r="F582" s="45"/>
      <c r="G582" s="44">
        <f>SUM(F583:F584)</f>
        <v>0</v>
      </c>
      <c r="I582" s="11"/>
    </row>
    <row r="583" spans="1:9" ht="249.95" customHeight="1">
      <c r="A583" s="29" t="s">
        <v>586</v>
      </c>
      <c r="B583" s="30" t="s">
        <v>611</v>
      </c>
      <c r="C583" s="31">
        <v>1296</v>
      </c>
      <c r="D583" s="32" t="s">
        <v>35</v>
      </c>
      <c r="E583" s="33"/>
      <c r="F583" s="34">
        <f>+ROUND(C583*E583,2)</f>
        <v>0</v>
      </c>
      <c r="G583" s="35"/>
      <c r="I583" s="11"/>
    </row>
    <row r="584" spans="1:9" ht="249.95" customHeight="1">
      <c r="A584" s="29" t="s">
        <v>587</v>
      </c>
      <c r="B584" s="30" t="s">
        <v>241</v>
      </c>
      <c r="C584" s="31">
        <v>1296</v>
      </c>
      <c r="D584" s="32" t="s">
        <v>35</v>
      </c>
      <c r="E584" s="33"/>
      <c r="F584" s="34">
        <f t="shared" ref="F584" si="113">+ROUND(C584*E584,2)</f>
        <v>0</v>
      </c>
      <c r="G584" s="35"/>
      <c r="I584" s="11"/>
    </row>
    <row r="585" spans="1:9" ht="249.95" customHeight="1">
      <c r="A585" s="62"/>
      <c r="B585" s="62"/>
      <c r="C585" s="62"/>
      <c r="D585" s="62"/>
      <c r="E585" s="62"/>
      <c r="F585" s="62"/>
      <c r="G585" s="62"/>
      <c r="I585" s="11"/>
    </row>
    <row r="586" spans="1:9" ht="249.95" customHeight="1">
      <c r="A586" s="36"/>
      <c r="B586" s="37"/>
      <c r="C586" s="38"/>
      <c r="D586" s="39"/>
      <c r="E586" s="38"/>
      <c r="F586" s="40"/>
      <c r="G586" s="38"/>
      <c r="H586" s="13"/>
    </row>
    <row r="587" spans="1:9" ht="249.95" customHeight="1">
      <c r="A587" s="24" t="s">
        <v>588</v>
      </c>
      <c r="B587" s="25" t="s">
        <v>66</v>
      </c>
      <c r="C587" s="26"/>
      <c r="D587" s="25"/>
      <c r="E587" s="27"/>
      <c r="F587" s="28"/>
      <c r="G587" s="27">
        <f>SUM(G11:G582)</f>
        <v>0</v>
      </c>
    </row>
    <row r="588" spans="1:9" ht="249.95" customHeight="1">
      <c r="A588" s="36"/>
      <c r="B588" s="37"/>
      <c r="C588" s="38"/>
      <c r="D588" s="39"/>
      <c r="E588" s="38"/>
      <c r="F588" s="38"/>
      <c r="G588" s="38"/>
    </row>
    <row r="589" spans="1:9" ht="249.95" customHeight="1">
      <c r="A589" s="24" t="s">
        <v>590</v>
      </c>
      <c r="B589" s="25" t="s">
        <v>601</v>
      </c>
      <c r="C589" s="26"/>
      <c r="D589" s="25"/>
      <c r="E589" s="27"/>
      <c r="F589" s="28"/>
      <c r="G589" s="27"/>
    </row>
    <row r="590" spans="1:9" ht="249.95" customHeight="1">
      <c r="A590" s="92">
        <v>11.1</v>
      </c>
      <c r="B590" s="37" t="s">
        <v>67</v>
      </c>
      <c r="C590" s="93">
        <v>0.1</v>
      </c>
      <c r="D590" s="93"/>
      <c r="E590" s="33"/>
      <c r="F590" s="94">
        <f t="shared" ref="F590:F597" si="114">ROUND(C590*$G$587,2)</f>
        <v>0</v>
      </c>
      <c r="G590" s="95"/>
    </row>
    <row r="591" spans="1:9" ht="249.95" customHeight="1">
      <c r="A591" s="92">
        <f>+A590+0.1</f>
        <v>11.2</v>
      </c>
      <c r="B591" s="37" t="s">
        <v>68</v>
      </c>
      <c r="C591" s="93">
        <v>0.04</v>
      </c>
      <c r="D591" s="93"/>
      <c r="E591" s="33"/>
      <c r="F591" s="94">
        <f t="shared" si="114"/>
        <v>0</v>
      </c>
      <c r="G591" s="95"/>
    </row>
    <row r="592" spans="1:9" ht="249.95" customHeight="1">
      <c r="A592" s="92">
        <f t="shared" ref="A592:A598" si="115">+A591+0.1</f>
        <v>11.299999999999999</v>
      </c>
      <c r="B592" s="37" t="s">
        <v>141</v>
      </c>
      <c r="C592" s="93">
        <v>4.4999999999999998E-2</v>
      </c>
      <c r="D592" s="93"/>
      <c r="E592" s="33"/>
      <c r="F592" s="94">
        <f t="shared" si="114"/>
        <v>0</v>
      </c>
      <c r="G592" s="95"/>
    </row>
    <row r="593" spans="1:8" ht="249.95" customHeight="1">
      <c r="A593" s="92">
        <f t="shared" si="115"/>
        <v>11.399999999999999</v>
      </c>
      <c r="B593" s="37" t="s">
        <v>10</v>
      </c>
      <c r="C593" s="93">
        <v>0.04</v>
      </c>
      <c r="D593" s="93"/>
      <c r="E593" s="33"/>
      <c r="F593" s="94">
        <f t="shared" si="114"/>
        <v>0</v>
      </c>
      <c r="G593" s="95"/>
    </row>
    <row r="594" spans="1:8" ht="249.95" customHeight="1">
      <c r="A594" s="92">
        <f t="shared" si="115"/>
        <v>11.499999999999998</v>
      </c>
      <c r="B594" s="37" t="s">
        <v>69</v>
      </c>
      <c r="C594" s="93">
        <v>0.05</v>
      </c>
      <c r="D594" s="93"/>
      <c r="E594" s="33"/>
      <c r="F594" s="94">
        <f t="shared" si="114"/>
        <v>0</v>
      </c>
      <c r="G594" s="95"/>
    </row>
    <row r="595" spans="1:8" ht="338.25" customHeight="1">
      <c r="A595" s="92">
        <f t="shared" si="115"/>
        <v>11.599999999999998</v>
      </c>
      <c r="B595" s="37" t="s">
        <v>617</v>
      </c>
      <c r="C595" s="93">
        <v>4.4999999999999998E-2</v>
      </c>
      <c r="D595" s="93"/>
      <c r="E595" s="33"/>
      <c r="F595" s="94">
        <f t="shared" si="114"/>
        <v>0</v>
      </c>
      <c r="G595" s="95"/>
    </row>
    <row r="596" spans="1:8" ht="249.95" customHeight="1">
      <c r="A596" s="92">
        <f t="shared" si="115"/>
        <v>11.699999999999998</v>
      </c>
      <c r="B596" s="37" t="s">
        <v>70</v>
      </c>
      <c r="C596" s="93">
        <v>0.05</v>
      </c>
      <c r="D596" s="93"/>
      <c r="E596" s="33"/>
      <c r="F596" s="94">
        <f t="shared" si="114"/>
        <v>0</v>
      </c>
      <c r="G596" s="95"/>
    </row>
    <row r="597" spans="1:8" ht="249.95" customHeight="1">
      <c r="A597" s="92">
        <f t="shared" si="115"/>
        <v>11.799999999999997</v>
      </c>
      <c r="B597" s="37" t="s">
        <v>71</v>
      </c>
      <c r="C597" s="93">
        <v>1E-3</v>
      </c>
      <c r="D597" s="93"/>
      <c r="E597" s="33"/>
      <c r="F597" s="94">
        <f t="shared" si="114"/>
        <v>0</v>
      </c>
      <c r="G597" s="96"/>
    </row>
    <row r="598" spans="1:8" ht="249.95" customHeight="1">
      <c r="A598" s="92">
        <f t="shared" si="115"/>
        <v>11.899999999999997</v>
      </c>
      <c r="B598" s="37" t="s">
        <v>23</v>
      </c>
      <c r="C598" s="93">
        <v>0.18</v>
      </c>
      <c r="D598" s="93"/>
      <c r="E598" s="33"/>
      <c r="F598" s="94">
        <f>ROUND(C598*$G$587*0.1,2)</f>
        <v>0</v>
      </c>
      <c r="G598" s="96"/>
    </row>
    <row r="599" spans="1:8" ht="249.95" customHeight="1">
      <c r="A599" s="36">
        <v>11.1</v>
      </c>
      <c r="B599" s="30" t="s">
        <v>612</v>
      </c>
      <c r="C599" s="31">
        <v>12</v>
      </c>
      <c r="D599" s="32" t="s">
        <v>613</v>
      </c>
      <c r="E599" s="33"/>
      <c r="F599" s="34">
        <f t="shared" ref="F599:F600" si="116">+ROUND(C599*E599,2)</f>
        <v>0</v>
      </c>
      <c r="G599" s="96"/>
    </row>
    <row r="600" spans="1:8" ht="249.95" customHeight="1">
      <c r="A600" s="92">
        <v>11.11</v>
      </c>
      <c r="B600" s="30" t="s">
        <v>615</v>
      </c>
      <c r="C600" s="31">
        <v>72</v>
      </c>
      <c r="D600" s="32" t="s">
        <v>613</v>
      </c>
      <c r="E600" s="33"/>
      <c r="F600" s="34">
        <f t="shared" si="116"/>
        <v>0</v>
      </c>
      <c r="G600" s="96"/>
    </row>
    <row r="601" spans="1:8" ht="249.95" customHeight="1">
      <c r="A601" s="36">
        <v>11.12</v>
      </c>
      <c r="B601" s="30" t="s">
        <v>614</v>
      </c>
      <c r="C601" s="31">
        <v>12</v>
      </c>
      <c r="D601" s="32" t="s">
        <v>613</v>
      </c>
      <c r="E601" s="33"/>
      <c r="F601" s="34">
        <f>+ROUND(C601*E601,2)</f>
        <v>0</v>
      </c>
      <c r="G601" s="96"/>
    </row>
    <row r="602" spans="1:8" ht="249.95" customHeight="1">
      <c r="A602" s="36">
        <v>11.13</v>
      </c>
      <c r="B602" s="30" t="s">
        <v>616</v>
      </c>
      <c r="C602" s="31">
        <v>1</v>
      </c>
      <c r="D602" s="32" t="s">
        <v>589</v>
      </c>
      <c r="E602" s="33"/>
      <c r="F602" s="34">
        <f>+ROUND(C602*E602,2)</f>
        <v>0</v>
      </c>
      <c r="G602" s="96"/>
    </row>
    <row r="603" spans="1:8" ht="249.95" customHeight="1">
      <c r="A603" s="36"/>
      <c r="B603" s="37"/>
      <c r="C603" s="38"/>
      <c r="D603" s="39"/>
      <c r="E603" s="38"/>
      <c r="F603" s="38"/>
      <c r="G603" s="38"/>
    </row>
    <row r="604" spans="1:8" ht="249.95" customHeight="1">
      <c r="A604" s="24" t="s">
        <v>591</v>
      </c>
      <c r="B604" s="97" t="s">
        <v>66</v>
      </c>
      <c r="C604" s="97"/>
      <c r="D604" s="97"/>
      <c r="E604" s="97"/>
      <c r="F604" s="97"/>
      <c r="G604" s="98">
        <f>SUM(F590:F603)</f>
        <v>0</v>
      </c>
    </row>
    <row r="605" spans="1:8" ht="249.95" customHeight="1">
      <c r="A605" s="99"/>
      <c r="B605" s="99"/>
      <c r="C605" s="99"/>
      <c r="D605" s="99"/>
      <c r="E605" s="99"/>
      <c r="F605" s="100"/>
      <c r="G605" s="101"/>
    </row>
    <row r="606" spans="1:8" ht="249.95" customHeight="1">
      <c r="A606" s="97" t="s">
        <v>25</v>
      </c>
      <c r="B606" s="97"/>
      <c r="C606" s="97"/>
      <c r="D606" s="97"/>
      <c r="E606" s="97"/>
      <c r="F606" s="97"/>
      <c r="G606" s="98">
        <f>SUM(G587:G604)</f>
        <v>0</v>
      </c>
      <c r="H606" s="14"/>
    </row>
    <row r="607" spans="1:8" ht="249.95" customHeight="1">
      <c r="A607" s="102"/>
      <c r="B607" s="102"/>
      <c r="C607" s="103"/>
      <c r="D607" s="102"/>
      <c r="E607" s="104"/>
      <c r="F607" s="105"/>
      <c r="G607" s="104"/>
    </row>
    <row r="608" spans="1:8" ht="249.95" customHeight="1">
      <c r="A608" s="102"/>
      <c r="B608" s="102"/>
      <c r="C608" s="103"/>
      <c r="D608" s="102"/>
      <c r="E608" s="104"/>
      <c r="F608" s="105"/>
      <c r="G608" s="104"/>
    </row>
    <row r="609" spans="1:7" ht="249.95" customHeight="1">
      <c r="A609" s="102"/>
      <c r="B609" s="102"/>
      <c r="C609" s="103"/>
      <c r="D609" s="102"/>
      <c r="E609" s="104"/>
      <c r="F609" s="105"/>
      <c r="G609" s="104"/>
    </row>
    <row r="610" spans="1:7" ht="249.95" customHeight="1">
      <c r="A610" s="102"/>
      <c r="B610" s="102"/>
      <c r="C610" s="103"/>
      <c r="D610" s="102"/>
      <c r="E610" s="104"/>
      <c r="F610" s="105"/>
      <c r="G610" s="104"/>
    </row>
    <row r="611" spans="1:7" ht="249.95" customHeight="1">
      <c r="A611" s="106"/>
      <c r="B611" s="106"/>
      <c r="C611" s="103"/>
      <c r="D611" s="102"/>
      <c r="E611" s="107"/>
      <c r="F611" s="107"/>
      <c r="G611" s="107"/>
    </row>
    <row r="612" spans="1:7" ht="249.95" customHeight="1">
      <c r="A612" s="108"/>
      <c r="B612" s="108"/>
      <c r="C612" s="103"/>
      <c r="D612" s="102"/>
      <c r="E612" s="109" t="s">
        <v>15</v>
      </c>
      <c r="F612" s="109"/>
      <c r="G612" s="109"/>
    </row>
    <row r="613" spans="1:7" ht="249.95" customHeight="1">
      <c r="A613" s="108"/>
      <c r="B613" s="108"/>
      <c r="C613" s="103"/>
      <c r="D613" s="102"/>
      <c r="E613" s="109"/>
      <c r="F613" s="109"/>
      <c r="G613" s="109"/>
    </row>
  </sheetData>
  <protectedRanges>
    <protectedRange sqref="A146:B146 A133:B133 A273:B273 A407:B407 A286:B286" name="Range1_1_2_1_2" securityDescriptor="O:WDG:WDD:(A;;CC;;;S-1-5-21-1952541830-2023783195-219632125-4442)"/>
    <protectedRange sqref="B159:D159 A420:D420 A299:D299" name="Range1_1_2_1" securityDescriptor="O:WDG:WDD:(A;;CC;;;S-1-5-21-1952541830-2023783195-219632125-4442)"/>
  </protectedRanges>
  <autoFilter ref="A10:G606"/>
  <mergeCells count="22">
    <mergeCell ref="A1:G1"/>
    <mergeCell ref="C597:D597"/>
    <mergeCell ref="C591:D591"/>
    <mergeCell ref="C590:D590"/>
    <mergeCell ref="C593:D593"/>
    <mergeCell ref="C594:D594"/>
    <mergeCell ref="C595:D595"/>
    <mergeCell ref="C592:D592"/>
    <mergeCell ref="C598:D598"/>
    <mergeCell ref="A8:G8"/>
    <mergeCell ref="A6:G7"/>
    <mergeCell ref="A613:B613"/>
    <mergeCell ref="A612:B612"/>
    <mergeCell ref="A611:B611"/>
    <mergeCell ref="E613:G613"/>
    <mergeCell ref="E612:G612"/>
    <mergeCell ref="E611:G611"/>
    <mergeCell ref="A540:A544"/>
    <mergeCell ref="A547:A550"/>
    <mergeCell ref="B604:F604"/>
    <mergeCell ref="A606:F606"/>
    <mergeCell ref="C596:D596"/>
  </mergeCells>
  <printOptions horizontalCentered="1"/>
  <pageMargins left="0.43307086614173201" right="0.3" top="0.23622047244094499" bottom="0.31496062992126" header="0.31496062992126" footer="0.15748031496063"/>
  <pageSetup scale="10" orientation="portrait" r:id="rId1"/>
  <headerFooter>
    <oddFooter>&amp;C&amp;8&amp;P de &amp;N</oddFooter>
  </headerFooter>
  <rowBreaks count="9" manualBreakCount="9">
    <brk id="71" max="6" man="1"/>
    <brk id="131" max="6" man="1"/>
    <brk id="169" max="6" man="1"/>
    <brk id="326" max="6" man="1"/>
    <brk id="341" max="6" man="1"/>
    <brk id="429" max="6" man="1"/>
    <brk id="468" max="6" man="1"/>
    <brk id="525" max="6" man="1"/>
    <brk id="557" max="6"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Presupuesto</vt:lpstr>
      <vt:lpstr>Presupuesto!Área_de_impresión</vt:lpstr>
      <vt:lpstr>Presupuesto!Títulos_a_imprimir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yanel</dc:creator>
  <cp:lastModifiedBy>DELL-01</cp:lastModifiedBy>
  <cp:lastPrinted>2019-04-22T15:34:39Z</cp:lastPrinted>
  <dcterms:created xsi:type="dcterms:W3CDTF">2002-09-15T18:12:37Z</dcterms:created>
  <dcterms:modified xsi:type="dcterms:W3CDTF">2019-04-22T15:41:04Z</dcterms:modified>
</cp:coreProperties>
</file>